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FA7AFD5D-5AD7-49EC-9CF6-8BC98235CFA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BUF!$A$1:$K$69</definedName>
    <definedName name="_xlnm.Print_Area" localSheetId="7">CPT!$A$1:$K$69</definedName>
    <definedName name="_xlnm.Print_Area" localSheetId="3">EKU!$A$1:$K$69</definedName>
    <definedName name="_xlnm.Print_Area" localSheetId="6">ETH!$A$1:$K$69</definedName>
    <definedName name="_xlnm.Print_Area" localSheetId="4">JHB!$A$1:$K$69</definedName>
    <definedName name="_xlnm.Print_Area" localSheetId="2">MAN!$A$1:$K$69</definedName>
    <definedName name="_xlnm.Print_Area" localSheetId="1">NMA!$A$1:$K$69</definedName>
    <definedName name="_xlnm.Print_Area" localSheetId="8">Summary!$A$1:$K$69</definedName>
    <definedName name="_xlnm.Print_Area" localSheetId="5">TSH!$A$1:$K$69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K73" i="2"/>
  <c r="K74" i="2" s="1"/>
  <c r="J73" i="2"/>
  <c r="J74" i="2" s="1"/>
  <c r="I73" i="2"/>
  <c r="I74" i="2" s="1"/>
  <c r="H73" i="2"/>
  <c r="H74" i="2" s="1"/>
  <c r="G73" i="2"/>
  <c r="G74" i="2" s="1"/>
  <c r="F73" i="2"/>
  <c r="E73" i="2"/>
  <c r="E74" i="2" s="1"/>
  <c r="D73" i="2"/>
  <c r="D74" i="2" s="1"/>
  <c r="C73" i="2"/>
  <c r="C74" i="2" s="1"/>
  <c r="K72" i="2"/>
  <c r="J72" i="2"/>
  <c r="I72" i="2"/>
  <c r="I70" i="2" s="1"/>
  <c r="I75" i="2" s="1"/>
  <c r="I49" i="2" s="1"/>
  <c r="I50" i="2" s="1"/>
  <c r="H72" i="2"/>
  <c r="G72" i="2"/>
  <c r="F72" i="2"/>
  <c r="E72" i="2"/>
  <c r="D72" i="2"/>
  <c r="C72" i="2"/>
  <c r="B72" i="2"/>
  <c r="K71" i="2"/>
  <c r="J71" i="2"/>
  <c r="J70" i="2" s="1"/>
  <c r="J75" i="2" s="1"/>
  <c r="J49" i="2" s="1"/>
  <c r="J50" i="2" s="1"/>
  <c r="I71" i="2"/>
  <c r="H71" i="2"/>
  <c r="G71" i="2"/>
  <c r="G70" i="2" s="1"/>
  <c r="G75" i="2" s="1"/>
  <c r="G49" i="2" s="1"/>
  <c r="G50" i="2" s="1"/>
  <c r="F71" i="2"/>
  <c r="F70" i="2" s="1"/>
  <c r="F75" i="2" s="1"/>
  <c r="F49" i="2" s="1"/>
  <c r="F50" i="2" s="1"/>
  <c r="E71" i="2"/>
  <c r="D71" i="2"/>
  <c r="C71" i="2"/>
  <c r="B71" i="2"/>
  <c r="B70" i="2" s="1"/>
  <c r="B75" i="2" s="1"/>
  <c r="B49" i="2" s="1"/>
  <c r="B50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J70" i="3" s="1"/>
  <c r="J75" i="3" s="1"/>
  <c r="J49" i="3" s="1"/>
  <c r="J50" i="3" s="1"/>
  <c r="I71" i="3"/>
  <c r="H71" i="3"/>
  <c r="G71" i="3"/>
  <c r="F71" i="3"/>
  <c r="E71" i="3"/>
  <c r="E70" i="3" s="1"/>
  <c r="E75" i="3" s="1"/>
  <c r="E49" i="3" s="1"/>
  <c r="E50" i="3" s="1"/>
  <c r="D71" i="3"/>
  <c r="D70" i="3" s="1"/>
  <c r="D75" i="3" s="1"/>
  <c r="D49" i="3" s="1"/>
  <c r="D50" i="3" s="1"/>
  <c r="C71" i="3"/>
  <c r="B71" i="3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G70" i="4" s="1"/>
  <c r="G75" i="4" s="1"/>
  <c r="G49" i="4" s="1"/>
  <c r="G50" i="4" s="1"/>
  <c r="F72" i="4"/>
  <c r="E72" i="4"/>
  <c r="D72" i="4"/>
  <c r="C72" i="4"/>
  <c r="B72" i="4"/>
  <c r="K71" i="4"/>
  <c r="J71" i="4"/>
  <c r="I71" i="4"/>
  <c r="H71" i="4"/>
  <c r="G71" i="4"/>
  <c r="F71" i="4"/>
  <c r="E71" i="4"/>
  <c r="D71" i="4"/>
  <c r="D70" i="4" s="1"/>
  <c r="D75" i="4" s="1"/>
  <c r="D49" i="4" s="1"/>
  <c r="D50" i="4" s="1"/>
  <c r="C71" i="4"/>
  <c r="B71" i="4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J70" i="5" s="1"/>
  <c r="J75" i="5" s="1"/>
  <c r="J49" i="5" s="1"/>
  <c r="J50" i="5" s="1"/>
  <c r="I71" i="5"/>
  <c r="H71" i="5"/>
  <c r="G71" i="5"/>
  <c r="F71" i="5"/>
  <c r="E71" i="5"/>
  <c r="E70" i="5" s="1"/>
  <c r="E75" i="5" s="1"/>
  <c r="E49" i="5" s="1"/>
  <c r="E50" i="5" s="1"/>
  <c r="D71" i="5"/>
  <c r="D70" i="5" s="1"/>
  <c r="D75" i="5" s="1"/>
  <c r="D49" i="5" s="1"/>
  <c r="D50" i="5" s="1"/>
  <c r="C71" i="5"/>
  <c r="B71" i="5"/>
  <c r="F74" i="6"/>
  <c r="K73" i="6"/>
  <c r="K74" i="6" s="1"/>
  <c r="J73" i="6"/>
  <c r="J74" i="6" s="1"/>
  <c r="I73" i="6"/>
  <c r="I74" i="6" s="1"/>
  <c r="H73" i="6"/>
  <c r="H74" i="6" s="1"/>
  <c r="G73" i="6"/>
  <c r="G74" i="6" s="1"/>
  <c r="F73" i="6"/>
  <c r="E73" i="6"/>
  <c r="E74" i="6" s="1"/>
  <c r="D73" i="6"/>
  <c r="D74" i="6" s="1"/>
  <c r="C73" i="6"/>
  <c r="C74" i="6" s="1"/>
  <c r="K72" i="6"/>
  <c r="J72" i="6"/>
  <c r="I72" i="6"/>
  <c r="H72" i="6"/>
  <c r="H70" i="6" s="1"/>
  <c r="H75" i="6" s="1"/>
  <c r="H49" i="6" s="1"/>
  <c r="H50" i="6" s="1"/>
  <c r="G72" i="6"/>
  <c r="F72" i="6"/>
  <c r="E72" i="6"/>
  <c r="D72" i="6"/>
  <c r="C72" i="6"/>
  <c r="B72" i="6"/>
  <c r="K71" i="6"/>
  <c r="J71" i="6"/>
  <c r="I71" i="6"/>
  <c r="H71" i="6"/>
  <c r="G71" i="6"/>
  <c r="G70" i="6" s="1"/>
  <c r="G75" i="6" s="1"/>
  <c r="G49" i="6" s="1"/>
  <c r="G50" i="6" s="1"/>
  <c r="F71" i="6"/>
  <c r="E71" i="6"/>
  <c r="D71" i="6"/>
  <c r="D70" i="6" s="1"/>
  <c r="D75" i="6" s="1"/>
  <c r="D49" i="6" s="1"/>
  <c r="D50" i="6" s="1"/>
  <c r="C71" i="6"/>
  <c r="B71" i="6"/>
  <c r="I70" i="6"/>
  <c r="I75" i="6" s="1"/>
  <c r="I49" i="6" s="1"/>
  <c r="I50" i="6" s="1"/>
  <c r="K74" i="7"/>
  <c r="K73" i="7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K70" i="7" s="1"/>
  <c r="K75" i="7" s="1"/>
  <c r="K49" i="7" s="1"/>
  <c r="K50" i="7" s="1"/>
  <c r="J72" i="7"/>
  <c r="I72" i="7"/>
  <c r="H72" i="7"/>
  <c r="G72" i="7"/>
  <c r="F72" i="7"/>
  <c r="E72" i="7"/>
  <c r="D72" i="7"/>
  <c r="C72" i="7"/>
  <c r="B72" i="7"/>
  <c r="K71" i="7"/>
  <c r="J71" i="7"/>
  <c r="I71" i="7"/>
  <c r="I70" i="7" s="1"/>
  <c r="I75" i="7" s="1"/>
  <c r="I49" i="7" s="1"/>
  <c r="I50" i="7" s="1"/>
  <c r="H71" i="7"/>
  <c r="G71" i="7"/>
  <c r="F71" i="7"/>
  <c r="E71" i="7"/>
  <c r="E70" i="7" s="1"/>
  <c r="E75" i="7" s="1"/>
  <c r="E49" i="7" s="1"/>
  <c r="E50" i="7" s="1"/>
  <c r="D71" i="7"/>
  <c r="D70" i="7" s="1"/>
  <c r="D75" i="7" s="1"/>
  <c r="D49" i="7" s="1"/>
  <c r="D50" i="7" s="1"/>
  <c r="C71" i="7"/>
  <c r="B71" i="7"/>
  <c r="F74" i="8"/>
  <c r="K73" i="8"/>
  <c r="K74" i="8" s="1"/>
  <c r="J73" i="8"/>
  <c r="J74" i="8" s="1"/>
  <c r="I73" i="8"/>
  <c r="I74" i="8" s="1"/>
  <c r="H73" i="8"/>
  <c r="H74" i="8" s="1"/>
  <c r="G73" i="8"/>
  <c r="G74" i="8" s="1"/>
  <c r="F73" i="8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G70" i="8" s="1"/>
  <c r="G75" i="8" s="1"/>
  <c r="G49" i="8" s="1"/>
  <c r="G50" i="8" s="1"/>
  <c r="F71" i="8"/>
  <c r="F70" i="8" s="1"/>
  <c r="F75" i="8" s="1"/>
  <c r="F49" i="8" s="1"/>
  <c r="F50" i="8" s="1"/>
  <c r="E71" i="8"/>
  <c r="D71" i="8"/>
  <c r="D70" i="8" s="1"/>
  <c r="D75" i="8" s="1"/>
  <c r="D49" i="8" s="1"/>
  <c r="D50" i="8" s="1"/>
  <c r="C71" i="8"/>
  <c r="B71" i="8"/>
  <c r="I70" i="8"/>
  <c r="I75" i="8" s="1"/>
  <c r="I49" i="8" s="1"/>
  <c r="I50" i="8" s="1"/>
  <c r="K74" i="9"/>
  <c r="K73" i="9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H71" i="9"/>
  <c r="G71" i="9"/>
  <c r="F71" i="9"/>
  <c r="E71" i="9"/>
  <c r="E70" i="9" s="1"/>
  <c r="E75" i="9" s="1"/>
  <c r="E49" i="9" s="1"/>
  <c r="E50" i="9" s="1"/>
  <c r="D71" i="9"/>
  <c r="D70" i="9" s="1"/>
  <c r="D75" i="9" s="1"/>
  <c r="D49" i="9" s="1"/>
  <c r="D50" i="9" s="1"/>
  <c r="C71" i="9"/>
  <c r="B71" i="9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I70" i="1" s="1"/>
  <c r="I75" i="1" s="1"/>
  <c r="I49" i="1" s="1"/>
  <c r="I50" i="1" s="1"/>
  <c r="H72" i="1"/>
  <c r="G72" i="1"/>
  <c r="F72" i="1"/>
  <c r="E72" i="1"/>
  <c r="D72" i="1"/>
  <c r="C72" i="1"/>
  <c r="B72" i="1"/>
  <c r="K71" i="1"/>
  <c r="J71" i="1"/>
  <c r="I71" i="1"/>
  <c r="H71" i="1"/>
  <c r="G71" i="1"/>
  <c r="F71" i="1"/>
  <c r="F70" i="1" s="1"/>
  <c r="F75" i="1" s="1"/>
  <c r="F49" i="1" s="1"/>
  <c r="F50" i="1" s="1"/>
  <c r="E71" i="1"/>
  <c r="D71" i="1"/>
  <c r="D70" i="1" s="1"/>
  <c r="D75" i="1" s="1"/>
  <c r="D49" i="1" s="1"/>
  <c r="D50" i="1" s="1"/>
  <c r="C71" i="1"/>
  <c r="B71" i="1"/>
  <c r="K32" i="2"/>
  <c r="J32" i="2"/>
  <c r="I32" i="2"/>
  <c r="H32" i="2"/>
  <c r="G32" i="2"/>
  <c r="F32" i="2"/>
  <c r="E32" i="2"/>
  <c r="D32" i="2"/>
  <c r="C32" i="2"/>
  <c r="B32" i="2"/>
  <c r="G19" i="2"/>
  <c r="G22" i="2" s="1"/>
  <c r="G24" i="2" s="1"/>
  <c r="K18" i="2"/>
  <c r="J18" i="2"/>
  <c r="I18" i="2"/>
  <c r="H18" i="2"/>
  <c r="G18" i="2"/>
  <c r="F18" i="2"/>
  <c r="E18" i="2"/>
  <c r="D18" i="2"/>
  <c r="C18" i="2"/>
  <c r="B18" i="2"/>
  <c r="K10" i="2"/>
  <c r="J10" i="2"/>
  <c r="I10" i="2"/>
  <c r="H10" i="2"/>
  <c r="H19" i="2" s="1"/>
  <c r="H22" i="2" s="1"/>
  <c r="H24" i="2" s="1"/>
  <c r="G10" i="2"/>
  <c r="F10" i="2"/>
  <c r="F19" i="2" s="1"/>
  <c r="F22" i="2" s="1"/>
  <c r="F24" i="2" s="1"/>
  <c r="E10" i="2"/>
  <c r="D10" i="2"/>
  <c r="C10" i="2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G19" i="3"/>
  <c r="G22" i="3" s="1"/>
  <c r="G24" i="3" s="1"/>
  <c r="K18" i="3"/>
  <c r="J18" i="3"/>
  <c r="I18" i="3"/>
  <c r="H18" i="3"/>
  <c r="G18" i="3"/>
  <c r="F18" i="3"/>
  <c r="E18" i="3"/>
  <c r="D18" i="3"/>
  <c r="C18" i="3"/>
  <c r="B18" i="3"/>
  <c r="K10" i="3"/>
  <c r="J10" i="3"/>
  <c r="I10" i="3"/>
  <c r="H10" i="3"/>
  <c r="H19" i="3" s="1"/>
  <c r="H22" i="3" s="1"/>
  <c r="H24" i="3" s="1"/>
  <c r="G10" i="3"/>
  <c r="F10" i="3"/>
  <c r="F19" i="3" s="1"/>
  <c r="F22" i="3" s="1"/>
  <c r="F24" i="3" s="1"/>
  <c r="E10" i="3"/>
  <c r="D10" i="3"/>
  <c r="C10" i="3"/>
  <c r="B10" i="3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I10" i="4"/>
  <c r="H10" i="4"/>
  <c r="G10" i="4"/>
  <c r="G19" i="4" s="1"/>
  <c r="G22" i="4" s="1"/>
  <c r="G24" i="4" s="1"/>
  <c r="F10" i="4"/>
  <c r="F19" i="4" s="1"/>
  <c r="F22" i="4" s="1"/>
  <c r="F24" i="4" s="1"/>
  <c r="E10" i="4"/>
  <c r="D10" i="4"/>
  <c r="D19" i="4" s="1"/>
  <c r="D22" i="4" s="1"/>
  <c r="D24" i="4" s="1"/>
  <c r="C10" i="4"/>
  <c r="B10" i="4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G10" i="5"/>
  <c r="F10" i="5"/>
  <c r="E10" i="5"/>
  <c r="D10" i="5"/>
  <c r="D19" i="5" s="1"/>
  <c r="D22" i="5" s="1"/>
  <c r="D24" i="5" s="1"/>
  <c r="C10" i="5"/>
  <c r="C19" i="5" s="1"/>
  <c r="C22" i="5" s="1"/>
  <c r="C24" i="5" s="1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I10" i="6"/>
  <c r="H10" i="6"/>
  <c r="H19" i="6" s="1"/>
  <c r="H22" i="6" s="1"/>
  <c r="H24" i="6" s="1"/>
  <c r="G10" i="6"/>
  <c r="F10" i="6"/>
  <c r="F19" i="6" s="1"/>
  <c r="F22" i="6" s="1"/>
  <c r="F24" i="6" s="1"/>
  <c r="E10" i="6"/>
  <c r="D10" i="6"/>
  <c r="D19" i="6" s="1"/>
  <c r="D22" i="6" s="1"/>
  <c r="D24" i="6" s="1"/>
  <c r="C10" i="6"/>
  <c r="C19" i="6" s="1"/>
  <c r="C22" i="6" s="1"/>
  <c r="C24" i="6" s="1"/>
  <c r="B10" i="6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E19" i="7" s="1"/>
  <c r="E22" i="7" s="1"/>
  <c r="E24" i="7" s="1"/>
  <c r="D18" i="7"/>
  <c r="C18" i="7"/>
  <c r="B18" i="7"/>
  <c r="K10" i="7"/>
  <c r="K19" i="7" s="1"/>
  <c r="K22" i="7" s="1"/>
  <c r="K24" i="7" s="1"/>
  <c r="J10" i="7"/>
  <c r="J19" i="7" s="1"/>
  <c r="J22" i="7" s="1"/>
  <c r="J24" i="7" s="1"/>
  <c r="I10" i="7"/>
  <c r="I19" i="7" s="1"/>
  <c r="I22" i="7" s="1"/>
  <c r="I24" i="7" s="1"/>
  <c r="H10" i="7"/>
  <c r="G10" i="7"/>
  <c r="F10" i="7"/>
  <c r="E10" i="7"/>
  <c r="D10" i="7"/>
  <c r="D19" i="7" s="1"/>
  <c r="D22" i="7" s="1"/>
  <c r="D24" i="7" s="1"/>
  <c r="C10" i="7"/>
  <c r="C19" i="7" s="1"/>
  <c r="C22" i="7" s="1"/>
  <c r="C24" i="7" s="1"/>
  <c r="B10" i="7"/>
  <c r="B19" i="7" s="1"/>
  <c r="B22" i="7" s="1"/>
  <c r="B24" i="7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E19" i="8" s="1"/>
  <c r="E22" i="8" s="1"/>
  <c r="E24" i="8" s="1"/>
  <c r="D18" i="8"/>
  <c r="C18" i="8"/>
  <c r="B18" i="8"/>
  <c r="K10" i="8"/>
  <c r="J10" i="8"/>
  <c r="J19" i="8" s="1"/>
  <c r="J22" i="8" s="1"/>
  <c r="J24" i="8" s="1"/>
  <c r="I10" i="8"/>
  <c r="I19" i="8" s="1"/>
  <c r="I22" i="8" s="1"/>
  <c r="I24" i="8" s="1"/>
  <c r="H10" i="8"/>
  <c r="H19" i="8" s="1"/>
  <c r="H22" i="8" s="1"/>
  <c r="H24" i="8" s="1"/>
  <c r="G10" i="8"/>
  <c r="G19" i="8" s="1"/>
  <c r="G22" i="8" s="1"/>
  <c r="G24" i="8" s="1"/>
  <c r="F10" i="8"/>
  <c r="E10" i="8"/>
  <c r="D10" i="8"/>
  <c r="D19" i="8" s="1"/>
  <c r="D22" i="8" s="1"/>
  <c r="D24" i="8" s="1"/>
  <c r="C10" i="8"/>
  <c r="B10" i="8"/>
  <c r="B19" i="8" s="1"/>
  <c r="B22" i="8" s="1"/>
  <c r="B24" i="8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D19" i="9" s="1"/>
  <c r="D22" i="9" s="1"/>
  <c r="D24" i="9" s="1"/>
  <c r="C18" i="9"/>
  <c r="B18" i="9"/>
  <c r="K10" i="9"/>
  <c r="J10" i="9"/>
  <c r="I10" i="9"/>
  <c r="H10" i="9"/>
  <c r="H19" i="9" s="1"/>
  <c r="H22" i="9" s="1"/>
  <c r="H24" i="9" s="1"/>
  <c r="G10" i="9"/>
  <c r="G19" i="9" s="1"/>
  <c r="G22" i="9" s="1"/>
  <c r="G24" i="9" s="1"/>
  <c r="F10" i="9"/>
  <c r="F19" i="9" s="1"/>
  <c r="F22" i="9" s="1"/>
  <c r="F24" i="9" s="1"/>
  <c r="E10" i="9"/>
  <c r="D10" i="9"/>
  <c r="C10" i="9"/>
  <c r="B10" i="9"/>
  <c r="B19" i="9" s="1"/>
  <c r="B22" i="9" s="1"/>
  <c r="B24" i="9" s="1"/>
  <c r="K32" i="1"/>
  <c r="J32" i="1"/>
  <c r="I32" i="1"/>
  <c r="H32" i="1"/>
  <c r="G32" i="1"/>
  <c r="F32" i="1"/>
  <c r="E32" i="1"/>
  <c r="D32" i="1"/>
  <c r="C32" i="1"/>
  <c r="B32" i="1"/>
  <c r="K19" i="1"/>
  <c r="K22" i="1" s="1"/>
  <c r="K24" i="1" s="1"/>
  <c r="D19" i="1"/>
  <c r="D22" i="1" s="1"/>
  <c r="D24" i="1" s="1"/>
  <c r="C19" i="1"/>
  <c r="C22" i="1" s="1"/>
  <c r="C24" i="1" s="1"/>
  <c r="K18" i="1"/>
  <c r="J18" i="1"/>
  <c r="I18" i="1"/>
  <c r="H18" i="1"/>
  <c r="G18" i="1"/>
  <c r="F18" i="1"/>
  <c r="E18" i="1"/>
  <c r="E19" i="1" s="1"/>
  <c r="E22" i="1" s="1"/>
  <c r="E24" i="1" s="1"/>
  <c r="D18" i="1"/>
  <c r="C18" i="1"/>
  <c r="B18" i="1"/>
  <c r="K10" i="1"/>
  <c r="J10" i="1"/>
  <c r="I10" i="1"/>
  <c r="I19" i="1" s="1"/>
  <c r="I22" i="1" s="1"/>
  <c r="I24" i="1" s="1"/>
  <c r="H10" i="1"/>
  <c r="H19" i="1" s="1"/>
  <c r="H22" i="1" s="1"/>
  <c r="H24" i="1" s="1"/>
  <c r="G10" i="1"/>
  <c r="G19" i="1" s="1"/>
  <c r="G22" i="1" s="1"/>
  <c r="G24" i="1" s="1"/>
  <c r="F10" i="1"/>
  <c r="F19" i="1" s="1"/>
  <c r="F22" i="1" s="1"/>
  <c r="F24" i="1" s="1"/>
  <c r="E10" i="1"/>
  <c r="D10" i="1"/>
  <c r="C10" i="1"/>
  <c r="B10" i="1"/>
  <c r="J19" i="1" l="1"/>
  <c r="J22" i="1" s="1"/>
  <c r="J24" i="1" s="1"/>
  <c r="I19" i="9"/>
  <c r="I22" i="9" s="1"/>
  <c r="I24" i="9" s="1"/>
  <c r="C19" i="8"/>
  <c r="C22" i="8" s="1"/>
  <c r="C24" i="8" s="1"/>
  <c r="K19" i="8"/>
  <c r="K22" i="8" s="1"/>
  <c r="K24" i="8" s="1"/>
  <c r="G19" i="6"/>
  <c r="G22" i="6" s="1"/>
  <c r="G24" i="6" s="1"/>
  <c r="E19" i="6"/>
  <c r="E22" i="6" s="1"/>
  <c r="E24" i="6" s="1"/>
  <c r="F19" i="5"/>
  <c r="F22" i="5" s="1"/>
  <c r="F24" i="5" s="1"/>
  <c r="H19" i="4"/>
  <c r="H22" i="4" s="1"/>
  <c r="H24" i="4" s="1"/>
  <c r="I19" i="3"/>
  <c r="I22" i="3" s="1"/>
  <c r="I24" i="3" s="1"/>
  <c r="I19" i="2"/>
  <c r="I22" i="2" s="1"/>
  <c r="I24" i="2" s="1"/>
  <c r="G70" i="1"/>
  <c r="G75" i="1" s="1"/>
  <c r="G49" i="1" s="1"/>
  <c r="G50" i="1" s="1"/>
  <c r="H70" i="8"/>
  <c r="H75" i="8" s="1"/>
  <c r="H49" i="8" s="1"/>
  <c r="H50" i="8" s="1"/>
  <c r="F70" i="6"/>
  <c r="F75" i="6" s="1"/>
  <c r="F49" i="6" s="1"/>
  <c r="F50" i="6" s="1"/>
  <c r="H70" i="5"/>
  <c r="H75" i="5" s="1"/>
  <c r="H49" i="5" s="1"/>
  <c r="H50" i="5" s="1"/>
  <c r="F70" i="5"/>
  <c r="F75" i="5" s="1"/>
  <c r="F49" i="5" s="1"/>
  <c r="F50" i="5" s="1"/>
  <c r="H70" i="3"/>
  <c r="H75" i="3" s="1"/>
  <c r="H49" i="3" s="1"/>
  <c r="H50" i="3" s="1"/>
  <c r="F70" i="3"/>
  <c r="F75" i="3" s="1"/>
  <c r="F49" i="3" s="1"/>
  <c r="F50" i="3" s="1"/>
  <c r="E19" i="4"/>
  <c r="E22" i="4" s="1"/>
  <c r="E24" i="4" s="1"/>
  <c r="B19" i="1"/>
  <c r="B22" i="1" s="1"/>
  <c r="B24" i="1" s="1"/>
  <c r="J19" i="9"/>
  <c r="J22" i="9" s="1"/>
  <c r="J24" i="9" s="1"/>
  <c r="F19" i="7"/>
  <c r="F22" i="7" s="1"/>
  <c r="F24" i="7" s="1"/>
  <c r="G19" i="5"/>
  <c r="G22" i="5" s="1"/>
  <c r="G24" i="5" s="1"/>
  <c r="E19" i="5"/>
  <c r="E22" i="5" s="1"/>
  <c r="E24" i="5" s="1"/>
  <c r="I19" i="4"/>
  <c r="I22" i="4" s="1"/>
  <c r="I24" i="4" s="1"/>
  <c r="B19" i="3"/>
  <c r="B22" i="3" s="1"/>
  <c r="B24" i="3" s="1"/>
  <c r="J19" i="3"/>
  <c r="J22" i="3" s="1"/>
  <c r="J24" i="3" s="1"/>
  <c r="J19" i="2"/>
  <c r="J22" i="2" s="1"/>
  <c r="J24" i="2" s="1"/>
  <c r="G70" i="7"/>
  <c r="G75" i="7" s="1"/>
  <c r="G49" i="7" s="1"/>
  <c r="G50" i="7" s="1"/>
  <c r="G70" i="5"/>
  <c r="G75" i="5" s="1"/>
  <c r="G49" i="5" s="1"/>
  <c r="G50" i="5" s="1"/>
  <c r="F70" i="4"/>
  <c r="F75" i="4" s="1"/>
  <c r="F49" i="4" s="1"/>
  <c r="F50" i="4" s="1"/>
  <c r="G70" i="3"/>
  <c r="G75" i="3" s="1"/>
  <c r="G49" i="3" s="1"/>
  <c r="G50" i="3" s="1"/>
  <c r="H70" i="2"/>
  <c r="H75" i="2" s="1"/>
  <c r="H49" i="2" s="1"/>
  <c r="H50" i="2" s="1"/>
  <c r="C19" i="9"/>
  <c r="C22" i="9" s="1"/>
  <c r="C24" i="9" s="1"/>
  <c r="K19" i="9"/>
  <c r="K22" i="9" s="1"/>
  <c r="K24" i="9" s="1"/>
  <c r="I19" i="6"/>
  <c r="I22" i="6" s="1"/>
  <c r="I24" i="6" s="1"/>
  <c r="H19" i="5"/>
  <c r="H22" i="5" s="1"/>
  <c r="H24" i="5" s="1"/>
  <c r="B19" i="4"/>
  <c r="B22" i="4" s="1"/>
  <c r="B24" i="4" s="1"/>
  <c r="J19" i="4"/>
  <c r="J22" i="4" s="1"/>
  <c r="J24" i="4" s="1"/>
  <c r="C19" i="3"/>
  <c r="C22" i="3" s="1"/>
  <c r="C24" i="3" s="1"/>
  <c r="K19" i="3"/>
  <c r="K22" i="3" s="1"/>
  <c r="K24" i="3" s="1"/>
  <c r="C19" i="2"/>
  <c r="C22" i="2" s="1"/>
  <c r="C24" i="2" s="1"/>
  <c r="K19" i="2"/>
  <c r="K22" i="2" s="1"/>
  <c r="K24" i="2" s="1"/>
  <c r="B70" i="9"/>
  <c r="B75" i="9" s="1"/>
  <c r="B49" i="9" s="1"/>
  <c r="B50" i="9" s="1"/>
  <c r="J70" i="9"/>
  <c r="J75" i="9" s="1"/>
  <c r="J49" i="9" s="1"/>
  <c r="J50" i="9" s="1"/>
  <c r="B70" i="7"/>
  <c r="B75" i="7" s="1"/>
  <c r="B49" i="7" s="1"/>
  <c r="B50" i="7" s="1"/>
  <c r="J70" i="7"/>
  <c r="J75" i="7" s="1"/>
  <c r="J49" i="7" s="1"/>
  <c r="J50" i="7" s="1"/>
  <c r="B70" i="5"/>
  <c r="B75" i="5" s="1"/>
  <c r="B49" i="5" s="1"/>
  <c r="B50" i="5" s="1"/>
  <c r="B70" i="3"/>
  <c r="B75" i="3" s="1"/>
  <c r="B49" i="3" s="1"/>
  <c r="B50" i="3" s="1"/>
  <c r="G19" i="7"/>
  <c r="G22" i="7" s="1"/>
  <c r="G24" i="7" s="1"/>
  <c r="F19" i="8"/>
  <c r="F22" i="8" s="1"/>
  <c r="F24" i="8" s="1"/>
  <c r="H19" i="7"/>
  <c r="H22" i="7" s="1"/>
  <c r="H24" i="7" s="1"/>
  <c r="B19" i="6"/>
  <c r="B22" i="6" s="1"/>
  <c r="B24" i="6" s="1"/>
  <c r="J19" i="6"/>
  <c r="J22" i="6" s="1"/>
  <c r="J24" i="6" s="1"/>
  <c r="I19" i="5"/>
  <c r="I22" i="5" s="1"/>
  <c r="I24" i="5" s="1"/>
  <c r="C19" i="4"/>
  <c r="C22" i="4" s="1"/>
  <c r="C24" i="4" s="1"/>
  <c r="K19" i="4"/>
  <c r="K22" i="4" s="1"/>
  <c r="K24" i="4" s="1"/>
  <c r="D19" i="3"/>
  <c r="D22" i="3" s="1"/>
  <c r="D24" i="3" s="1"/>
  <c r="D19" i="2"/>
  <c r="D22" i="2" s="1"/>
  <c r="D24" i="2" s="1"/>
  <c r="C70" i="9"/>
  <c r="C75" i="9" s="1"/>
  <c r="C49" i="9" s="1"/>
  <c r="C50" i="9" s="1"/>
  <c r="K70" i="9"/>
  <c r="K75" i="9" s="1"/>
  <c r="K49" i="9" s="1"/>
  <c r="K50" i="9" s="1"/>
  <c r="C70" i="7"/>
  <c r="C75" i="7" s="1"/>
  <c r="C49" i="7" s="1"/>
  <c r="C50" i="7" s="1"/>
  <c r="C70" i="5"/>
  <c r="C75" i="5" s="1"/>
  <c r="C49" i="5" s="1"/>
  <c r="C50" i="5" s="1"/>
  <c r="K70" i="5"/>
  <c r="K75" i="5" s="1"/>
  <c r="K49" i="5" s="1"/>
  <c r="K50" i="5" s="1"/>
  <c r="H70" i="4"/>
  <c r="H75" i="4" s="1"/>
  <c r="H49" i="4" s="1"/>
  <c r="H50" i="4" s="1"/>
  <c r="C70" i="3"/>
  <c r="C75" i="3" s="1"/>
  <c r="C49" i="3" s="1"/>
  <c r="C50" i="3" s="1"/>
  <c r="K70" i="3"/>
  <c r="K75" i="3" s="1"/>
  <c r="K49" i="3" s="1"/>
  <c r="K50" i="3" s="1"/>
  <c r="E19" i="9"/>
  <c r="E22" i="9" s="1"/>
  <c r="E24" i="9" s="1"/>
  <c r="E19" i="3"/>
  <c r="E22" i="3" s="1"/>
  <c r="E24" i="3" s="1"/>
  <c r="E19" i="2"/>
  <c r="E22" i="2" s="1"/>
  <c r="E24" i="2" s="1"/>
  <c r="B74" i="9"/>
  <c r="B73" i="9" s="1"/>
  <c r="H70" i="9"/>
  <c r="H75" i="9" s="1"/>
  <c r="H49" i="9" s="1"/>
  <c r="H50" i="9" s="1"/>
  <c r="F70" i="9"/>
  <c r="F75" i="9" s="1"/>
  <c r="F49" i="9" s="1"/>
  <c r="F50" i="9" s="1"/>
  <c r="I70" i="9"/>
  <c r="I75" i="9" s="1"/>
  <c r="I49" i="9" s="1"/>
  <c r="I50" i="9" s="1"/>
  <c r="G70" i="9"/>
  <c r="G75" i="9" s="1"/>
  <c r="G49" i="9" s="1"/>
  <c r="G50" i="9" s="1"/>
  <c r="B70" i="8"/>
  <c r="B75" i="8" s="1"/>
  <c r="B49" i="8" s="1"/>
  <c r="B50" i="8" s="1"/>
  <c r="J70" i="8"/>
  <c r="J75" i="8" s="1"/>
  <c r="J49" i="8" s="1"/>
  <c r="J50" i="8" s="1"/>
  <c r="E70" i="8"/>
  <c r="E75" i="8" s="1"/>
  <c r="E49" i="8" s="1"/>
  <c r="E50" i="8" s="1"/>
  <c r="C70" i="8"/>
  <c r="C75" i="8" s="1"/>
  <c r="C49" i="8" s="1"/>
  <c r="C50" i="8" s="1"/>
  <c r="K70" i="8"/>
  <c r="K75" i="8" s="1"/>
  <c r="K49" i="8" s="1"/>
  <c r="K50" i="8" s="1"/>
  <c r="H70" i="7"/>
  <c r="H75" i="7" s="1"/>
  <c r="H49" i="7" s="1"/>
  <c r="H50" i="7" s="1"/>
  <c r="F70" i="7"/>
  <c r="F75" i="7" s="1"/>
  <c r="F49" i="7" s="1"/>
  <c r="F50" i="7" s="1"/>
  <c r="B70" i="6"/>
  <c r="B75" i="6" s="1"/>
  <c r="B49" i="6" s="1"/>
  <c r="B50" i="6" s="1"/>
  <c r="E70" i="6"/>
  <c r="E75" i="6" s="1"/>
  <c r="E49" i="6" s="1"/>
  <c r="E50" i="6" s="1"/>
  <c r="C70" i="6"/>
  <c r="C75" i="6" s="1"/>
  <c r="C49" i="6" s="1"/>
  <c r="C50" i="6" s="1"/>
  <c r="K70" i="6"/>
  <c r="K75" i="6" s="1"/>
  <c r="K49" i="6" s="1"/>
  <c r="K50" i="6" s="1"/>
  <c r="J70" i="6"/>
  <c r="J75" i="6" s="1"/>
  <c r="J49" i="6" s="1"/>
  <c r="J50" i="6" s="1"/>
  <c r="I70" i="5"/>
  <c r="I75" i="5" s="1"/>
  <c r="I49" i="5" s="1"/>
  <c r="I50" i="5" s="1"/>
  <c r="J70" i="4"/>
  <c r="J75" i="4" s="1"/>
  <c r="J49" i="4" s="1"/>
  <c r="J50" i="4" s="1"/>
  <c r="B70" i="4"/>
  <c r="B75" i="4" s="1"/>
  <c r="B49" i="4" s="1"/>
  <c r="B50" i="4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B74" i="4"/>
  <c r="B73" i="4" s="1"/>
  <c r="I70" i="3"/>
  <c r="I75" i="3" s="1"/>
  <c r="I49" i="3" s="1"/>
  <c r="I50" i="3" s="1"/>
  <c r="D70" i="2"/>
  <c r="D75" i="2" s="1"/>
  <c r="D49" i="2" s="1"/>
  <c r="D50" i="2" s="1"/>
  <c r="E70" i="2"/>
  <c r="E75" i="2" s="1"/>
  <c r="E49" i="2" s="1"/>
  <c r="E50" i="2" s="1"/>
  <c r="C70" i="2"/>
  <c r="C75" i="2" s="1"/>
  <c r="C49" i="2" s="1"/>
  <c r="C50" i="2" s="1"/>
  <c r="K70" i="2"/>
  <c r="K75" i="2" s="1"/>
  <c r="K49" i="2" s="1"/>
  <c r="K50" i="2" s="1"/>
  <c r="B74" i="2"/>
  <c r="B73" i="2" s="1"/>
  <c r="H70" i="1"/>
  <c r="H75" i="1" s="1"/>
  <c r="H49" i="1" s="1"/>
  <c r="H50" i="1" s="1"/>
  <c r="B70" i="1"/>
  <c r="B75" i="1" s="1"/>
  <c r="B49" i="1" s="1"/>
  <c r="B50" i="1" s="1"/>
  <c r="J70" i="1"/>
  <c r="J75" i="1" s="1"/>
  <c r="J49" i="1" s="1"/>
  <c r="J50" i="1" s="1"/>
  <c r="E70" i="1"/>
  <c r="E75" i="1" s="1"/>
  <c r="E49" i="1" s="1"/>
  <c r="E50" i="1" s="1"/>
  <c r="C70" i="1"/>
  <c r="C75" i="1" s="1"/>
  <c r="C49" i="1" s="1"/>
  <c r="C50" i="1" s="1"/>
  <c r="K70" i="1"/>
  <c r="K75" i="1" s="1"/>
  <c r="K49" i="1" s="1"/>
  <c r="K50" i="1" s="1"/>
  <c r="B74" i="8"/>
  <c r="B73" i="8" s="1"/>
  <c r="B74" i="3"/>
  <c r="B73" i="3" s="1"/>
  <c r="B74" i="6"/>
  <c r="B73" i="6" s="1"/>
  <c r="B74" i="7"/>
  <c r="B73" i="7" s="1"/>
  <c r="B74" i="1"/>
  <c r="B73" i="1" s="1"/>
  <c r="B74" i="5"/>
  <c r="B73" i="5" s="1"/>
</calcChain>
</file>

<file path=xl/sharedStrings.xml><?xml version="1.0" encoding="utf-8"?>
<sst xmlns="http://schemas.openxmlformats.org/spreadsheetml/2006/main" count="828" uniqueCount="94">
  <si>
    <t>Eastern Cape: Buffalo City (BUF)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</si>
  <si>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</si>
  <si>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</si>
  <si>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</si>
  <si>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</si>
  <si>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</si>
  <si>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</si>
  <si>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</si>
  <si>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</si>
  <si>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</si>
  <si>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</si>
  <si>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</si>
  <si>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</si>
  <si>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</si>
  <si>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</si>
  <si>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</si>
  <si>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</si>
  <si>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</si>
  <si>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</si>
  <si>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</si>
  <si>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</si>
  <si>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</si>
  <si>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</si>
  <si>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</si>
  <si>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</si>
  <si>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</si>
  <si>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</si>
  <si>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</si>
  <si>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</si>
  <si>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</si>
  <si>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</si>
  <si>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</si>
  <si>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</si>
  <si>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</si>
  <si>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</si>
  <si>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</si>
  <si>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</si>
  <si>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</si>
  <si>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</si>
  <si>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</si>
  <si>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</si>
  <si>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</si>
  <si>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</si>
  <si>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</si>
  <si>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</si>
  <si>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</si>
  <si>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</si>
  <si>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</si>
  <si>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</si>
  <si>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</si>
  <si>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</si>
  <si>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</si>
  <si>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</si>
  <si>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</si>
  <si>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</si>
  <si>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</si>
  <si>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</si>
  <si>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</si>
  <si>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</si>
  <si>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</si>
  <si>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</si>
  <si>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</si>
  <si>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</si>
  <si>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</si>
  <si>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</si>
  <si>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</si>
  <si>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</si>
  <si>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</si>
  <si>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</si>
  <si>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</si>
  <si>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</si>
  <si>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</si>
  <si>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</si>
  <si>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</si>
  <si>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</si>
  <si>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</si>
  <si>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Eastern Cape: Nelson Mandela Bay (NMA) - Table A1 Budget Summary for 4th Quarter ended 30 June 2024 (Figures Finalised as at 2024/07/29)</t>
  </si>
  <si>
    <t>Free State: Mangaung (MAN) - Table A1 Budget Summary for 4th Quarter ended 30 June 2024 (Figures Finalised as at 2024/07/29)</t>
  </si>
  <si>
    <t>Gauteng: City of Ekurhuleni (EKU) - Table A1 Budget Summary for 4th Quarter ended 30 June 2024 (Figures Finalised as at 2024/07/29)</t>
  </si>
  <si>
    <t>Gauteng: City of Johannesburg (JHB) - Table A1 Budget Summary for 4th Quarter ended 30 June 2024 (Figures Finalised as at 2024/07/29)</t>
  </si>
  <si>
    <t>Gauteng: City of Tshwane (TSH) - Table A1 Budget Summary for 4th Quarter ended 30 June 2024 (Figures Finalised as at 2024/07/29)</t>
  </si>
  <si>
    <t>Kwazulu-Natal: eThekwini (ETH) - Table A1 Budget Summary for 4th Quarter ended 30 June 2024 (Figures Finalised as at 2024/07/29)</t>
  </si>
  <si>
    <t>Western Cape: Cape Town (CPT)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</si>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</sst>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1589415134</v>
      </c>
      <c r="C5" s="17">
        <v>1733914160</v>
      </c>
      <c r="D5" s="21">
        <v>1791370242</v>
      </c>
      <c r="E5" s="22">
        <v>2208577405</v>
      </c>
      <c r="F5" s="17">
        <v>2208577405</v>
      </c>
      <c r="G5" s="23">
        <v>2208577405</v>
      </c>
      <c r="H5" s="19">
        <v>2087012668</v>
      </c>
      <c r="I5" s="22">
        <v>2269496542</v>
      </c>
      <c r="J5" s="17">
        <v>2373893384</v>
      </c>
      <c r="K5" s="23">
        <v>2483092481</v>
      </c>
    </row>
    <row r="6" spans="1:11" ht="13.5" x14ac:dyDescent="0.25">
      <c r="A6" s="20" t="s">
        <v>18</v>
      </c>
      <c r="B6" s="17">
        <v>3937344604</v>
      </c>
      <c r="C6" s="17">
        <v>4312992771</v>
      </c>
      <c r="D6" s="21">
        <v>3766314630</v>
      </c>
      <c r="E6" s="22">
        <v>4446988027</v>
      </c>
      <c r="F6" s="17">
        <v>4387832072</v>
      </c>
      <c r="G6" s="23">
        <v>4387832072</v>
      </c>
      <c r="H6" s="19">
        <v>4183833679</v>
      </c>
      <c r="I6" s="22">
        <v>4886537464</v>
      </c>
      <c r="J6" s="17">
        <v>5443777935</v>
      </c>
      <c r="K6" s="23">
        <v>6077227753</v>
      </c>
    </row>
    <row r="7" spans="1:11" ht="13.5" x14ac:dyDescent="0.25">
      <c r="A7" s="20" t="s">
        <v>19</v>
      </c>
      <c r="B7" s="17">
        <v>41289343</v>
      </c>
      <c r="C7" s="17">
        <v>33085567</v>
      </c>
      <c r="D7" s="21">
        <v>47659847</v>
      </c>
      <c r="E7" s="22">
        <v>24054418</v>
      </c>
      <c r="F7" s="17">
        <v>38553497</v>
      </c>
      <c r="G7" s="23">
        <v>38553497</v>
      </c>
      <c r="H7" s="19">
        <v>44160895</v>
      </c>
      <c r="I7" s="22">
        <v>25655547</v>
      </c>
      <c r="J7" s="17">
        <v>27650926</v>
      </c>
      <c r="K7" s="23">
        <v>29804149</v>
      </c>
    </row>
    <row r="8" spans="1:11" ht="13.5" x14ac:dyDescent="0.25">
      <c r="A8" s="20" t="s">
        <v>20</v>
      </c>
      <c r="B8" s="17">
        <v>1328218102</v>
      </c>
      <c r="C8" s="17">
        <v>1099255400</v>
      </c>
      <c r="D8" s="21">
        <v>1192814872</v>
      </c>
      <c r="E8" s="22">
        <v>1463862078</v>
      </c>
      <c r="F8" s="17">
        <v>1493946470</v>
      </c>
      <c r="G8" s="23">
        <v>1493946470</v>
      </c>
      <c r="H8" s="19">
        <v>1330900244</v>
      </c>
      <c r="I8" s="22">
        <v>1636166824</v>
      </c>
      <c r="J8" s="17">
        <v>1758450040</v>
      </c>
      <c r="K8" s="23">
        <v>1796994646</v>
      </c>
    </row>
    <row r="9" spans="1:11" ht="13.5" x14ac:dyDescent="0.25">
      <c r="A9" s="20" t="s">
        <v>21</v>
      </c>
      <c r="B9" s="17">
        <v>988539453</v>
      </c>
      <c r="C9" s="17">
        <v>1069938493</v>
      </c>
      <c r="D9" s="21">
        <v>1254560975</v>
      </c>
      <c r="E9" s="22">
        <v>1272075012</v>
      </c>
      <c r="F9" s="17">
        <v>1257620403</v>
      </c>
      <c r="G9" s="23">
        <v>1257620403</v>
      </c>
      <c r="H9" s="19">
        <v>1374672608</v>
      </c>
      <c r="I9" s="22">
        <v>1316954914</v>
      </c>
      <c r="J9" s="17">
        <v>1373869767</v>
      </c>
      <c r="K9" s="23">
        <v>1434058889</v>
      </c>
    </row>
    <row r="10" spans="1:11" ht="25.5" x14ac:dyDescent="0.2">
      <c r="A10" s="24" t="s">
        <v>84</v>
      </c>
      <c r="B10" s="25">
        <f>SUM(B5:B9)</f>
        <v>7884806636</v>
      </c>
      <c r="C10" s="26">
        <f t="shared" ref="C10:K10" si="0">SUM(C5:C9)</f>
        <v>8249186391</v>
      </c>
      <c r="D10" s="27">
        <f t="shared" si="0"/>
        <v>8052720566</v>
      </c>
      <c r="E10" s="25">
        <f t="shared" si="0"/>
        <v>9415556940</v>
      </c>
      <c r="F10" s="26">
        <f t="shared" si="0"/>
        <v>9386529847</v>
      </c>
      <c r="G10" s="28">
        <f t="shared" si="0"/>
        <v>9386529847</v>
      </c>
      <c r="H10" s="29">
        <f t="shared" si="0"/>
        <v>9020580094</v>
      </c>
      <c r="I10" s="25">
        <f t="shared" si="0"/>
        <v>10134811291</v>
      </c>
      <c r="J10" s="26">
        <f t="shared" si="0"/>
        <v>10977642052</v>
      </c>
      <c r="K10" s="28">
        <f t="shared" si="0"/>
        <v>11821177918</v>
      </c>
    </row>
    <row r="11" spans="1:11" ht="13.5" x14ac:dyDescent="0.25">
      <c r="A11" s="20" t="s">
        <v>22</v>
      </c>
      <c r="B11" s="17">
        <v>2501193359</v>
      </c>
      <c r="C11" s="17">
        <v>2536402998</v>
      </c>
      <c r="D11" s="21">
        <v>2475613233</v>
      </c>
      <c r="E11" s="22">
        <v>2884447506</v>
      </c>
      <c r="F11" s="17">
        <v>2692161884</v>
      </c>
      <c r="G11" s="23">
        <v>2692161884</v>
      </c>
      <c r="H11" s="19">
        <v>2677192047</v>
      </c>
      <c r="I11" s="22">
        <v>2937653875</v>
      </c>
      <c r="J11" s="17">
        <v>3183687550</v>
      </c>
      <c r="K11" s="23">
        <v>3332761184</v>
      </c>
    </row>
    <row r="12" spans="1:11" ht="13.5" x14ac:dyDescent="0.25">
      <c r="A12" s="20" t="s">
        <v>23</v>
      </c>
      <c r="B12" s="17">
        <v>63813410</v>
      </c>
      <c r="C12" s="17">
        <v>64682668</v>
      </c>
      <c r="D12" s="21">
        <v>66749190</v>
      </c>
      <c r="E12" s="22">
        <v>74057054</v>
      </c>
      <c r="F12" s="17">
        <v>74057054</v>
      </c>
      <c r="G12" s="23">
        <v>74057054</v>
      </c>
      <c r="H12" s="19">
        <v>71474591</v>
      </c>
      <c r="I12" s="22">
        <v>77685849</v>
      </c>
      <c r="J12" s="17">
        <v>81259397</v>
      </c>
      <c r="K12" s="23">
        <v>84997330</v>
      </c>
    </row>
    <row r="13" spans="1:11" ht="13.5" x14ac:dyDescent="0.25">
      <c r="A13" s="20" t="s">
        <v>24</v>
      </c>
      <c r="B13" s="17">
        <v>1401968627</v>
      </c>
      <c r="C13" s="17">
        <v>1569797114</v>
      </c>
      <c r="D13" s="21">
        <v>1846054391</v>
      </c>
      <c r="E13" s="22">
        <v>609619463</v>
      </c>
      <c r="F13" s="17">
        <v>609619463</v>
      </c>
      <c r="G13" s="23">
        <v>609619463</v>
      </c>
      <c r="H13" s="19">
        <v>1803742544</v>
      </c>
      <c r="I13" s="22">
        <v>567615353</v>
      </c>
      <c r="J13" s="17">
        <v>591346121</v>
      </c>
      <c r="K13" s="23">
        <v>616015165</v>
      </c>
    </row>
    <row r="14" spans="1:11" ht="13.5" x14ac:dyDescent="0.25">
      <c r="A14" s="20" t="s">
        <v>25</v>
      </c>
      <c r="B14" s="17">
        <v>25756838</v>
      </c>
      <c r="C14" s="17">
        <v>20684494</v>
      </c>
      <c r="D14" s="21">
        <v>16075060</v>
      </c>
      <c r="E14" s="22">
        <v>13567183</v>
      </c>
      <c r="F14" s="17">
        <v>13567183</v>
      </c>
      <c r="G14" s="23">
        <v>13567183</v>
      </c>
      <c r="H14" s="19">
        <v>11242459</v>
      </c>
      <c r="I14" s="22">
        <v>8966469</v>
      </c>
      <c r="J14" s="17">
        <v>6553943</v>
      </c>
      <c r="K14" s="23">
        <v>4671939</v>
      </c>
    </row>
    <row r="15" spans="1:11" ht="13.5" x14ac:dyDescent="0.25">
      <c r="A15" s="20" t="s">
        <v>26</v>
      </c>
      <c r="B15" s="17">
        <v>1959822130</v>
      </c>
      <c r="C15" s="17">
        <v>2293210052</v>
      </c>
      <c r="D15" s="21">
        <v>2256204665</v>
      </c>
      <c r="E15" s="22">
        <v>2798807982</v>
      </c>
      <c r="F15" s="17">
        <v>2791547044</v>
      </c>
      <c r="G15" s="23">
        <v>2791547044</v>
      </c>
      <c r="H15" s="19">
        <v>2573855157</v>
      </c>
      <c r="I15" s="22">
        <v>3112589989</v>
      </c>
      <c r="J15" s="17">
        <v>3572195211</v>
      </c>
      <c r="K15" s="23">
        <v>4106674868</v>
      </c>
    </row>
    <row r="16" spans="1:11" ht="13.5" x14ac:dyDescent="0.25">
      <c r="A16" s="20" t="s">
        <v>27</v>
      </c>
      <c r="B16" s="17">
        <v>104911554</v>
      </c>
      <c r="C16" s="17">
        <v>127298704</v>
      </c>
      <c r="D16" s="21">
        <v>137494891</v>
      </c>
      <c r="E16" s="22">
        <v>154110060</v>
      </c>
      <c r="F16" s="17">
        <v>143959733</v>
      </c>
      <c r="G16" s="23">
        <v>143959733</v>
      </c>
      <c r="H16" s="19">
        <v>130701656</v>
      </c>
      <c r="I16" s="22">
        <v>142580580</v>
      </c>
      <c r="J16" s="17">
        <v>98156883</v>
      </c>
      <c r="K16" s="23">
        <v>105185298</v>
      </c>
    </row>
    <row r="17" spans="1:11" ht="13.5" x14ac:dyDescent="0.25">
      <c r="A17" s="20" t="s">
        <v>28</v>
      </c>
      <c r="B17" s="17">
        <v>2219522159</v>
      </c>
      <c r="C17" s="17">
        <v>2589019889</v>
      </c>
      <c r="D17" s="21">
        <v>2312444973</v>
      </c>
      <c r="E17" s="22">
        <v>2870732582</v>
      </c>
      <c r="F17" s="17">
        <v>3061381073</v>
      </c>
      <c r="G17" s="23">
        <v>3061381073</v>
      </c>
      <c r="H17" s="19">
        <v>2851360779</v>
      </c>
      <c r="I17" s="22">
        <v>3282523266</v>
      </c>
      <c r="J17" s="17">
        <v>3425187848</v>
      </c>
      <c r="K17" s="23">
        <v>3520712551</v>
      </c>
    </row>
    <row r="18" spans="1:11" ht="13.5" x14ac:dyDescent="0.25">
      <c r="A18" s="30" t="s">
        <v>29</v>
      </c>
      <c r="B18" s="31">
        <f>SUM(B11:B17)</f>
        <v>8276988077</v>
      </c>
      <c r="C18" s="32">
        <f t="shared" ref="C18:K18" si="1">SUM(C11:C17)</f>
        <v>9201095919</v>
      </c>
      <c r="D18" s="33">
        <f t="shared" si="1"/>
        <v>9110636403</v>
      </c>
      <c r="E18" s="31">
        <f t="shared" si="1"/>
        <v>9405341830</v>
      </c>
      <c r="F18" s="32">
        <f t="shared" si="1"/>
        <v>9386293434</v>
      </c>
      <c r="G18" s="34">
        <f t="shared" si="1"/>
        <v>9386293434</v>
      </c>
      <c r="H18" s="35">
        <f t="shared" si="1"/>
        <v>10119569233</v>
      </c>
      <c r="I18" s="31">
        <f t="shared" si="1"/>
        <v>10129615381</v>
      </c>
      <c r="J18" s="32">
        <f t="shared" si="1"/>
        <v>10958386953</v>
      </c>
      <c r="K18" s="34">
        <f t="shared" si="1"/>
        <v>11771018335</v>
      </c>
    </row>
    <row r="19" spans="1:11" ht="13.5" x14ac:dyDescent="0.25">
      <c r="A19" s="30" t="s">
        <v>30</v>
      </c>
      <c r="B19" s="36">
        <f>+B10-B18</f>
        <v>-392181441</v>
      </c>
      <c r="C19" s="37">
        <f t="shared" ref="C19:K19" si="2">+C10-C18</f>
        <v>-951909528</v>
      </c>
      <c r="D19" s="38">
        <f t="shared" si="2"/>
        <v>-1057915837</v>
      </c>
      <c r="E19" s="36">
        <f t="shared" si="2"/>
        <v>10215110</v>
      </c>
      <c r="F19" s="37">
        <f t="shared" si="2"/>
        <v>236413</v>
      </c>
      <c r="G19" s="39">
        <f t="shared" si="2"/>
        <v>236413</v>
      </c>
      <c r="H19" s="40">
        <f t="shared" si="2"/>
        <v>-1098989139</v>
      </c>
      <c r="I19" s="36">
        <f t="shared" si="2"/>
        <v>5195910</v>
      </c>
      <c r="J19" s="37">
        <f t="shared" si="2"/>
        <v>19255099</v>
      </c>
      <c r="K19" s="39">
        <f t="shared" si="2"/>
        <v>50159583</v>
      </c>
    </row>
    <row r="20" spans="1:11" ht="25.5" x14ac:dyDescent="0.2">
      <c r="A20" s="41" t="s">
        <v>31</v>
      </c>
      <c r="B20" s="42">
        <v>1070973331</v>
      </c>
      <c r="C20" s="43">
        <v>687065438</v>
      </c>
      <c r="D20" s="44">
        <v>744644204</v>
      </c>
      <c r="E20" s="42">
        <v>760580443</v>
      </c>
      <c r="F20" s="43">
        <v>759480444</v>
      </c>
      <c r="G20" s="45">
        <v>759480444</v>
      </c>
      <c r="H20" s="46">
        <v>647541709</v>
      </c>
      <c r="I20" s="42">
        <v>788813251</v>
      </c>
      <c r="J20" s="43">
        <v>829606625</v>
      </c>
      <c r="K20" s="45">
        <v>949850440</v>
      </c>
    </row>
    <row r="21" spans="1:11" ht="13.5" x14ac:dyDescent="0.25">
      <c r="A21" s="47" t="s">
        <v>32</v>
      </c>
      <c r="B21" s="48">
        <v>10035999</v>
      </c>
      <c r="C21" s="49">
        <v>2293545</v>
      </c>
      <c r="D21" s="50">
        <v>4160425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688827889</v>
      </c>
      <c r="C22" s="55">
        <f t="shared" ref="C22:K22" si="3">SUM(C19:C21)</f>
        <v>-262550545</v>
      </c>
      <c r="D22" s="56">
        <f t="shared" si="3"/>
        <v>-309111208</v>
      </c>
      <c r="E22" s="54">
        <f t="shared" si="3"/>
        <v>770795553</v>
      </c>
      <c r="F22" s="55">
        <f t="shared" si="3"/>
        <v>759716857</v>
      </c>
      <c r="G22" s="57">
        <f t="shared" si="3"/>
        <v>759716857</v>
      </c>
      <c r="H22" s="58">
        <f t="shared" si="3"/>
        <v>-451447430</v>
      </c>
      <c r="I22" s="54">
        <f t="shared" si="3"/>
        <v>794009161</v>
      </c>
      <c r="J22" s="55">
        <f t="shared" si="3"/>
        <v>848861724</v>
      </c>
      <c r="K22" s="57">
        <f t="shared" si="3"/>
        <v>1000010023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44253862</v>
      </c>
      <c r="E23" s="22">
        <v>0</v>
      </c>
      <c r="F23" s="17">
        <v>0</v>
      </c>
      <c r="G23" s="23">
        <v>0</v>
      </c>
      <c r="H23" s="19">
        <v>44071373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688827889</v>
      </c>
      <c r="C24" s="37">
        <f t="shared" ref="C24:K24" si="4">SUM(C22:C23)</f>
        <v>-262550545</v>
      </c>
      <c r="D24" s="38">
        <f t="shared" si="4"/>
        <v>-264857346</v>
      </c>
      <c r="E24" s="36">
        <f t="shared" si="4"/>
        <v>770795553</v>
      </c>
      <c r="F24" s="37">
        <f t="shared" si="4"/>
        <v>759716857</v>
      </c>
      <c r="G24" s="39">
        <f t="shared" si="4"/>
        <v>759716857</v>
      </c>
      <c r="H24" s="40">
        <f t="shared" si="4"/>
        <v>-407376057</v>
      </c>
      <c r="I24" s="36">
        <f t="shared" si="4"/>
        <v>794009161</v>
      </c>
      <c r="J24" s="37">
        <f t="shared" si="4"/>
        <v>848861724</v>
      </c>
      <c r="K24" s="39">
        <f t="shared" si="4"/>
        <v>1000010023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1591352340</v>
      </c>
      <c r="C27" s="66">
        <v>1408515201</v>
      </c>
      <c r="D27" s="67">
        <v>1425946292</v>
      </c>
      <c r="E27" s="68">
        <v>1219326304</v>
      </c>
      <c r="F27" s="66">
        <v>1293895163</v>
      </c>
      <c r="G27" s="69">
        <v>1293895163</v>
      </c>
      <c r="H27" s="70">
        <v>969029138</v>
      </c>
      <c r="I27" s="68">
        <v>1231114811</v>
      </c>
      <c r="J27" s="66">
        <v>1278342998</v>
      </c>
      <c r="K27" s="69">
        <v>1344193682</v>
      </c>
    </row>
    <row r="28" spans="1:11" ht="13.5" x14ac:dyDescent="0.25">
      <c r="A28" s="71" t="s">
        <v>36</v>
      </c>
      <c r="B28" s="17">
        <v>970986099</v>
      </c>
      <c r="C28" s="17">
        <v>624387717</v>
      </c>
      <c r="D28" s="21">
        <v>696267490</v>
      </c>
      <c r="E28" s="22">
        <v>759472300</v>
      </c>
      <c r="F28" s="17">
        <v>758672300</v>
      </c>
      <c r="G28" s="23">
        <v>758672300</v>
      </c>
      <c r="H28" s="19">
        <v>0</v>
      </c>
      <c r="I28" s="22">
        <v>788563251</v>
      </c>
      <c r="J28" s="17">
        <v>840535847</v>
      </c>
      <c r="K28" s="23">
        <v>944230459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3079040</v>
      </c>
      <c r="C30" s="17">
        <v>11727391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617287201</v>
      </c>
      <c r="C31" s="17">
        <v>772324093</v>
      </c>
      <c r="D31" s="21">
        <v>729678802</v>
      </c>
      <c r="E31" s="22">
        <v>459854004</v>
      </c>
      <c r="F31" s="17">
        <v>535222863</v>
      </c>
      <c r="G31" s="23">
        <v>535222863</v>
      </c>
      <c r="H31" s="19">
        <v>0</v>
      </c>
      <c r="I31" s="22">
        <v>442551560</v>
      </c>
      <c r="J31" s="17">
        <v>437807151</v>
      </c>
      <c r="K31" s="23">
        <v>399963223</v>
      </c>
    </row>
    <row r="32" spans="1:11" ht="13.5" x14ac:dyDescent="0.25">
      <c r="A32" s="30" t="s">
        <v>39</v>
      </c>
      <c r="B32" s="66">
        <f>SUM(B28:B31)</f>
        <v>1591352340</v>
      </c>
      <c r="C32" s="66">
        <f t="shared" ref="C32:K32" si="5">SUM(C28:C31)</f>
        <v>1408439201</v>
      </c>
      <c r="D32" s="67">
        <f t="shared" si="5"/>
        <v>1425946292</v>
      </c>
      <c r="E32" s="68">
        <f t="shared" si="5"/>
        <v>1219326304</v>
      </c>
      <c r="F32" s="66">
        <f t="shared" si="5"/>
        <v>1293895163</v>
      </c>
      <c r="G32" s="69">
        <f t="shared" si="5"/>
        <v>1293895163</v>
      </c>
      <c r="H32" s="70">
        <f t="shared" si="5"/>
        <v>0</v>
      </c>
      <c r="I32" s="68">
        <f t="shared" si="5"/>
        <v>1231114811</v>
      </c>
      <c r="J32" s="66">
        <f t="shared" si="5"/>
        <v>1278342998</v>
      </c>
      <c r="K32" s="69">
        <f t="shared" si="5"/>
        <v>1344193682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9662965732</v>
      </c>
      <c r="C35" s="17">
        <v>10217211922</v>
      </c>
      <c r="D35" s="21">
        <v>11194273725</v>
      </c>
      <c r="E35" s="22">
        <v>3592822489</v>
      </c>
      <c r="F35" s="17">
        <v>5455960572</v>
      </c>
      <c r="G35" s="23">
        <v>5455960572</v>
      </c>
      <c r="H35" s="19">
        <v>12077807618</v>
      </c>
      <c r="I35" s="22">
        <v>5891085102</v>
      </c>
      <c r="J35" s="17">
        <v>6395711925</v>
      </c>
      <c r="K35" s="23">
        <v>7016657552</v>
      </c>
    </row>
    <row r="36" spans="1:11" ht="13.5" x14ac:dyDescent="0.25">
      <c r="A36" s="20" t="s">
        <v>42</v>
      </c>
      <c r="B36" s="17">
        <v>22692271956</v>
      </c>
      <c r="C36" s="17">
        <v>25670881089</v>
      </c>
      <c r="D36" s="21">
        <v>26076176513</v>
      </c>
      <c r="E36" s="22">
        <v>25874154604</v>
      </c>
      <c r="F36" s="17">
        <v>26083554285</v>
      </c>
      <c r="G36" s="23">
        <v>26083554285</v>
      </c>
      <c r="H36" s="19">
        <v>26244990275</v>
      </c>
      <c r="I36" s="22">
        <v>25805896969</v>
      </c>
      <c r="J36" s="17">
        <v>25486795432</v>
      </c>
      <c r="K36" s="23">
        <v>25140487777</v>
      </c>
    </row>
    <row r="37" spans="1:11" ht="13.5" x14ac:dyDescent="0.25">
      <c r="A37" s="20" t="s">
        <v>43</v>
      </c>
      <c r="B37" s="17">
        <v>8116983952</v>
      </c>
      <c r="C37" s="17">
        <v>8865398667</v>
      </c>
      <c r="D37" s="21">
        <v>10171137433</v>
      </c>
      <c r="E37" s="22">
        <v>2204106662</v>
      </c>
      <c r="F37" s="17">
        <v>4367892831</v>
      </c>
      <c r="G37" s="23">
        <v>4367892831</v>
      </c>
      <c r="H37" s="19">
        <v>10707332632</v>
      </c>
      <c r="I37" s="22">
        <v>3816902786</v>
      </c>
      <c r="J37" s="17">
        <v>3908828960</v>
      </c>
      <c r="K37" s="23">
        <v>3972049016</v>
      </c>
    </row>
    <row r="38" spans="1:11" ht="13.5" x14ac:dyDescent="0.25">
      <c r="A38" s="20" t="s">
        <v>44</v>
      </c>
      <c r="B38" s="17">
        <v>1072360779</v>
      </c>
      <c r="C38" s="17">
        <v>1143932771</v>
      </c>
      <c r="D38" s="21">
        <v>951998339</v>
      </c>
      <c r="E38" s="22">
        <v>1061162928</v>
      </c>
      <c r="F38" s="17">
        <v>958102794</v>
      </c>
      <c r="G38" s="23">
        <v>958102794</v>
      </c>
      <c r="H38" s="19">
        <v>863545408</v>
      </c>
      <c r="I38" s="22">
        <v>996720980</v>
      </c>
      <c r="J38" s="17">
        <v>1042862982</v>
      </c>
      <c r="K38" s="23">
        <v>1083789838</v>
      </c>
    </row>
    <row r="39" spans="1:11" ht="13.5" x14ac:dyDescent="0.25">
      <c r="A39" s="20" t="s">
        <v>45</v>
      </c>
      <c r="B39" s="17">
        <v>23165892957</v>
      </c>
      <c r="C39" s="17">
        <v>25878761544</v>
      </c>
      <c r="D39" s="21">
        <v>26147314442</v>
      </c>
      <c r="E39" s="22">
        <v>26201707503</v>
      </c>
      <c r="F39" s="17">
        <v>26213519232</v>
      </c>
      <c r="G39" s="23">
        <v>26213519232</v>
      </c>
      <c r="H39" s="19">
        <v>26751919845</v>
      </c>
      <c r="I39" s="22">
        <v>26883358305</v>
      </c>
      <c r="J39" s="17">
        <v>26930815415</v>
      </c>
      <c r="K39" s="23">
        <v>27101306475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4317843692</v>
      </c>
      <c r="C42" s="17">
        <v>4248325900</v>
      </c>
      <c r="D42" s="21">
        <v>4916905994</v>
      </c>
      <c r="E42" s="22">
        <v>1146286359</v>
      </c>
      <c r="F42" s="17">
        <v>1373831072</v>
      </c>
      <c r="G42" s="23">
        <v>1373831072</v>
      </c>
      <c r="H42" s="19">
        <v>3581470985</v>
      </c>
      <c r="I42" s="22">
        <v>1325088842</v>
      </c>
      <c r="J42" s="17">
        <v>1413766405</v>
      </c>
      <c r="K42" s="23">
        <v>1511033347</v>
      </c>
    </row>
    <row r="43" spans="1:11" ht="13.5" x14ac:dyDescent="0.25">
      <c r="A43" s="20" t="s">
        <v>48</v>
      </c>
      <c r="B43" s="17">
        <v>-1586519991</v>
      </c>
      <c r="C43" s="17">
        <v>-1407091976</v>
      </c>
      <c r="D43" s="21">
        <v>-1425943860</v>
      </c>
      <c r="E43" s="22">
        <v>-1219326304</v>
      </c>
      <c r="F43" s="17">
        <v>-1293895163</v>
      </c>
      <c r="G43" s="23">
        <v>-1293895163</v>
      </c>
      <c r="H43" s="19">
        <v>-966630491</v>
      </c>
      <c r="I43" s="22">
        <v>-1231114811</v>
      </c>
      <c r="J43" s="17">
        <v>-1278342998</v>
      </c>
      <c r="K43" s="23">
        <v>-1344193682</v>
      </c>
    </row>
    <row r="44" spans="1:11" ht="13.5" x14ac:dyDescent="0.25">
      <c r="A44" s="20" t="s">
        <v>49</v>
      </c>
      <c r="B44" s="17">
        <v>-54395605</v>
      </c>
      <c r="C44" s="17">
        <v>-45190555</v>
      </c>
      <c r="D44" s="21">
        <v>-49140564</v>
      </c>
      <c r="E44" s="22">
        <v>-49140564</v>
      </c>
      <c r="F44" s="17">
        <v>-30246178</v>
      </c>
      <c r="G44" s="23">
        <v>-30246178</v>
      </c>
      <c r="H44" s="19">
        <v>-30246178</v>
      </c>
      <c r="I44" s="22">
        <v>-25539696</v>
      </c>
      <c r="J44" s="17">
        <v>-21746163</v>
      </c>
      <c r="K44" s="23">
        <v>-17322727</v>
      </c>
    </row>
    <row r="45" spans="1:11" ht="13.5" x14ac:dyDescent="0.25">
      <c r="A45" s="30" t="s">
        <v>50</v>
      </c>
      <c r="B45" s="66">
        <v>4050638803</v>
      </c>
      <c r="C45" s="66">
        <v>3941450645</v>
      </c>
      <c r="D45" s="67">
        <v>4139278385</v>
      </c>
      <c r="E45" s="68">
        <v>686467742</v>
      </c>
      <c r="F45" s="66">
        <v>729664727</v>
      </c>
      <c r="G45" s="69">
        <v>729664727</v>
      </c>
      <c r="H45" s="70">
        <v>3944387708</v>
      </c>
      <c r="I45" s="68">
        <v>803263637</v>
      </c>
      <c r="J45" s="66">
        <v>916940881</v>
      </c>
      <c r="K45" s="69">
        <v>1066457819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1145407263</v>
      </c>
      <c r="C48" s="17">
        <v>697456805</v>
      </c>
      <c r="D48" s="21">
        <v>679974993</v>
      </c>
      <c r="E48" s="22">
        <v>692472317</v>
      </c>
      <c r="F48" s="17">
        <v>734829302</v>
      </c>
      <c r="G48" s="23">
        <v>734829302</v>
      </c>
      <c r="H48" s="19">
        <v>708288903</v>
      </c>
      <c r="I48" s="22">
        <v>803263637</v>
      </c>
      <c r="J48" s="17">
        <v>916940881</v>
      </c>
      <c r="K48" s="23">
        <v>1066457819</v>
      </c>
    </row>
    <row r="49" spans="1:11" ht="13.5" x14ac:dyDescent="0.25">
      <c r="A49" s="20" t="s">
        <v>53</v>
      </c>
      <c r="B49" s="17">
        <f>+B75</f>
        <v>-2562537363.2002707</v>
      </c>
      <c r="C49" s="17">
        <f t="shared" ref="C49:K49" si="6">+C75</f>
        <v>-2058676837.6071043</v>
      </c>
      <c r="D49" s="21">
        <f t="shared" si="6"/>
        <v>-2708062460.4652662</v>
      </c>
      <c r="E49" s="22">
        <f t="shared" si="6"/>
        <v>-525234352.33167934</v>
      </c>
      <c r="F49" s="17">
        <f t="shared" si="6"/>
        <v>29062038.550676346</v>
      </c>
      <c r="G49" s="23">
        <f t="shared" si="6"/>
        <v>29062038.550676346</v>
      </c>
      <c r="H49" s="19">
        <f t="shared" si="6"/>
        <v>-1887314784.5992012</v>
      </c>
      <c r="I49" s="22">
        <f t="shared" si="6"/>
        <v>-766011821.32160568</v>
      </c>
      <c r="J49" s="17">
        <f t="shared" si="6"/>
        <v>-1102864105.1206503</v>
      </c>
      <c r="K49" s="23">
        <f t="shared" si="6"/>
        <v>-1393442125.9668036</v>
      </c>
    </row>
    <row r="50" spans="1:11" ht="13.5" x14ac:dyDescent="0.25">
      <c r="A50" s="30" t="s">
        <v>54</v>
      </c>
      <c r="B50" s="66">
        <f>+B48-B49</f>
        <v>3707944626.2002707</v>
      </c>
      <c r="C50" s="66">
        <f t="shared" ref="C50:K50" si="7">+C48-C49</f>
        <v>2756133642.6071043</v>
      </c>
      <c r="D50" s="67">
        <f t="shared" si="7"/>
        <v>3388037453.4652662</v>
      </c>
      <c r="E50" s="68">
        <f t="shared" si="7"/>
        <v>1217706669.3316793</v>
      </c>
      <c r="F50" s="66">
        <f t="shared" si="7"/>
        <v>705767263.44932365</v>
      </c>
      <c r="G50" s="69">
        <f t="shared" si="7"/>
        <v>705767263.44932365</v>
      </c>
      <c r="H50" s="70">
        <f t="shared" si="7"/>
        <v>2595603687.5992012</v>
      </c>
      <c r="I50" s="68">
        <f t="shared" si="7"/>
        <v>1569275458.3216057</v>
      </c>
      <c r="J50" s="66">
        <f t="shared" si="7"/>
        <v>2019804986.1206503</v>
      </c>
      <c r="K50" s="69">
        <f t="shared" si="7"/>
        <v>2459899944.9668036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17450359252</v>
      </c>
      <c r="C53" s="17">
        <v>20299294245</v>
      </c>
      <c r="D53" s="21">
        <v>20720002478</v>
      </c>
      <c r="E53" s="22">
        <v>19341130105</v>
      </c>
      <c r="F53" s="17">
        <v>19822650858</v>
      </c>
      <c r="G53" s="23">
        <v>19822650858</v>
      </c>
      <c r="H53" s="19">
        <v>20278869699</v>
      </c>
      <c r="I53" s="22">
        <v>18768528001</v>
      </c>
      <c r="J53" s="17">
        <v>17599716590</v>
      </c>
      <c r="K53" s="23">
        <v>16327734460</v>
      </c>
    </row>
    <row r="54" spans="1:11" ht="13.5" x14ac:dyDescent="0.25">
      <c r="A54" s="20" t="s">
        <v>57</v>
      </c>
      <c r="B54" s="17">
        <v>1401968627</v>
      </c>
      <c r="C54" s="17">
        <v>1569794109</v>
      </c>
      <c r="D54" s="21">
        <v>1846054391</v>
      </c>
      <c r="E54" s="22">
        <v>609619463</v>
      </c>
      <c r="F54" s="17">
        <v>609619463</v>
      </c>
      <c r="G54" s="23">
        <v>609619463</v>
      </c>
      <c r="H54" s="19">
        <v>1803742544</v>
      </c>
      <c r="I54" s="22">
        <v>567615353</v>
      </c>
      <c r="J54" s="17">
        <v>591346121</v>
      </c>
      <c r="K54" s="23">
        <v>616015165</v>
      </c>
    </row>
    <row r="55" spans="1:11" ht="13.5" x14ac:dyDescent="0.25">
      <c r="A55" s="20" t="s">
        <v>58</v>
      </c>
      <c r="B55" s="17">
        <v>706277423</v>
      </c>
      <c r="C55" s="17">
        <v>797993089</v>
      </c>
      <c r="D55" s="21">
        <v>819729543</v>
      </c>
      <c r="E55" s="22">
        <v>644073202</v>
      </c>
      <c r="F55" s="17">
        <v>658703497</v>
      </c>
      <c r="G55" s="23">
        <v>658703497</v>
      </c>
      <c r="H55" s="19">
        <v>622183702</v>
      </c>
      <c r="I55" s="22">
        <v>598691249</v>
      </c>
      <c r="J55" s="17">
        <v>682455803</v>
      </c>
      <c r="K55" s="23">
        <v>748501142</v>
      </c>
    </row>
    <row r="56" spans="1:11" ht="13.5" x14ac:dyDescent="0.25">
      <c r="A56" s="20" t="s">
        <v>59</v>
      </c>
      <c r="B56" s="17">
        <v>385869460</v>
      </c>
      <c r="C56" s="17">
        <v>401398731</v>
      </c>
      <c r="D56" s="21">
        <v>445308256</v>
      </c>
      <c r="E56" s="22">
        <v>497620370</v>
      </c>
      <c r="F56" s="17">
        <v>506352297</v>
      </c>
      <c r="G56" s="23">
        <v>506352297</v>
      </c>
      <c r="H56" s="19">
        <v>410052696</v>
      </c>
      <c r="I56" s="22">
        <v>545359764</v>
      </c>
      <c r="J56" s="17">
        <v>549325375</v>
      </c>
      <c r="K56" s="23">
        <v>604347682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435827367</v>
      </c>
      <c r="C59" s="17">
        <v>480840724</v>
      </c>
      <c r="D59" s="21">
        <v>501825486</v>
      </c>
      <c r="E59" s="22">
        <v>601126104</v>
      </c>
      <c r="F59" s="17">
        <v>601126104</v>
      </c>
      <c r="G59" s="23">
        <v>601126104</v>
      </c>
      <c r="H59" s="19">
        <v>430021143</v>
      </c>
      <c r="I59" s="22">
        <v>647884641</v>
      </c>
      <c r="J59" s="17">
        <v>694613448</v>
      </c>
      <c r="K59" s="23">
        <v>745714260</v>
      </c>
    </row>
    <row r="60" spans="1:11" ht="13.5" x14ac:dyDescent="0.25">
      <c r="A60" s="20" t="s">
        <v>62</v>
      </c>
      <c r="B60" s="17">
        <v>110081989</v>
      </c>
      <c r="C60" s="17">
        <v>127402962</v>
      </c>
      <c r="D60" s="21">
        <v>174982779</v>
      </c>
      <c r="E60" s="22">
        <v>330937861</v>
      </c>
      <c r="F60" s="17">
        <v>330937861</v>
      </c>
      <c r="G60" s="23">
        <v>330937861</v>
      </c>
      <c r="H60" s="19">
        <v>216421384</v>
      </c>
      <c r="I60" s="22">
        <v>341133382</v>
      </c>
      <c r="J60" s="17">
        <v>356825518</v>
      </c>
      <c r="K60" s="23">
        <v>373239491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4870</v>
      </c>
      <c r="C62" s="86">
        <v>0</v>
      </c>
      <c r="D62" s="87">
        <v>0</v>
      </c>
      <c r="E62" s="85">
        <v>1821</v>
      </c>
      <c r="F62" s="86">
        <v>1821</v>
      </c>
      <c r="G62" s="87">
        <v>1821</v>
      </c>
      <c r="H62" s="88">
        <v>1821</v>
      </c>
      <c r="I62" s="85">
        <v>3864</v>
      </c>
      <c r="J62" s="86">
        <v>2664</v>
      </c>
      <c r="K62" s="87">
        <v>1464</v>
      </c>
    </row>
    <row r="63" spans="1:11" ht="13.5" x14ac:dyDescent="0.25">
      <c r="A63" s="84" t="s">
        <v>65</v>
      </c>
      <c r="B63" s="85">
        <v>10542</v>
      </c>
      <c r="C63" s="86">
        <v>0</v>
      </c>
      <c r="D63" s="87">
        <v>0</v>
      </c>
      <c r="E63" s="85">
        <v>4184</v>
      </c>
      <c r="F63" s="86">
        <v>4184</v>
      </c>
      <c r="G63" s="87">
        <v>4184</v>
      </c>
      <c r="H63" s="88">
        <v>4184</v>
      </c>
      <c r="I63" s="85">
        <v>4184</v>
      </c>
      <c r="J63" s="86">
        <v>4184</v>
      </c>
      <c r="K63" s="87">
        <v>4184</v>
      </c>
    </row>
    <row r="64" spans="1:11" ht="13.5" x14ac:dyDescent="0.25">
      <c r="A64" s="84" t="s">
        <v>66</v>
      </c>
      <c r="B64" s="85">
        <v>37500</v>
      </c>
      <c r="C64" s="86">
        <v>36500</v>
      </c>
      <c r="D64" s="87">
        <v>36500</v>
      </c>
      <c r="E64" s="85">
        <v>36500</v>
      </c>
      <c r="F64" s="86">
        <v>36500</v>
      </c>
      <c r="G64" s="87">
        <v>36500</v>
      </c>
      <c r="H64" s="88">
        <v>36500</v>
      </c>
      <c r="I64" s="85">
        <v>71000</v>
      </c>
      <c r="J64" s="86">
        <v>70400</v>
      </c>
      <c r="K64" s="87">
        <v>0</v>
      </c>
    </row>
    <row r="65" spans="1:11" ht="13.5" x14ac:dyDescent="0.25">
      <c r="A65" s="84" t="s">
        <v>67</v>
      </c>
      <c r="B65" s="85">
        <v>45022</v>
      </c>
      <c r="C65" s="86">
        <v>0</v>
      </c>
      <c r="D65" s="87">
        <v>0</v>
      </c>
      <c r="E65" s="85">
        <v>30296</v>
      </c>
      <c r="F65" s="86">
        <v>30296</v>
      </c>
      <c r="G65" s="87">
        <v>30296</v>
      </c>
      <c r="H65" s="88">
        <v>30296</v>
      </c>
      <c r="I65" s="85">
        <v>65950</v>
      </c>
      <c r="J65" s="86">
        <v>65950</v>
      </c>
      <c r="K65" s="87">
        <v>65950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1.7955426366324767</v>
      </c>
      <c r="C70" s="5">
        <f t="shared" ref="C70:K70" si="8">IF(ISERROR(C71/C72),0,(C71/C72))</f>
        <v>1.435712452136221</v>
      </c>
      <c r="D70" s="5">
        <f t="shared" si="8"/>
        <v>1.6957622731948034</v>
      </c>
      <c r="E70" s="5">
        <f t="shared" si="8"/>
        <v>0.91568085283005785</v>
      </c>
      <c r="F70" s="5">
        <f t="shared" si="8"/>
        <v>0.88845033023049669</v>
      </c>
      <c r="G70" s="5">
        <f t="shared" si="8"/>
        <v>0.88845033023049669</v>
      </c>
      <c r="H70" s="5">
        <f t="shared" si="8"/>
        <v>1.3401220573977097</v>
      </c>
      <c r="I70" s="5">
        <f t="shared" si="8"/>
        <v>0.86916519781673218</v>
      </c>
      <c r="J70" s="5">
        <f t="shared" si="8"/>
        <v>0.89002014833804954</v>
      </c>
      <c r="K70" s="5">
        <f t="shared" si="8"/>
        <v>0.87824512023077161</v>
      </c>
    </row>
    <row r="71" spans="1:11" hidden="1" x14ac:dyDescent="0.2">
      <c r="A71" s="1" t="s">
        <v>89</v>
      </c>
      <c r="B71" s="2">
        <f>+B83</f>
        <v>10313438037</v>
      </c>
      <c r="C71" s="2">
        <f t="shared" ref="C71:K71" si="9">+C83</f>
        <v>8973567448</v>
      </c>
      <c r="D71" s="2">
        <f t="shared" si="9"/>
        <v>9764617517</v>
      </c>
      <c r="E71" s="2">
        <f t="shared" si="9"/>
        <v>6364595285</v>
      </c>
      <c r="F71" s="2">
        <f t="shared" si="9"/>
        <v>6109925583</v>
      </c>
      <c r="G71" s="2">
        <f t="shared" si="9"/>
        <v>6109925583</v>
      </c>
      <c r="H71" s="2">
        <f t="shared" si="9"/>
        <v>8715223302</v>
      </c>
      <c r="I71" s="2">
        <f t="shared" si="9"/>
        <v>6474668077</v>
      </c>
      <c r="J71" s="2">
        <f t="shared" si="9"/>
        <v>7230899675</v>
      </c>
      <c r="K71" s="2">
        <f t="shared" si="9"/>
        <v>7799854684</v>
      </c>
    </row>
    <row r="72" spans="1:11" hidden="1" x14ac:dyDescent="0.2">
      <c r="A72" s="1" t="s">
        <v>90</v>
      </c>
      <c r="B72" s="2">
        <f>+B77</f>
        <v>5743911521</v>
      </c>
      <c r="C72" s="2">
        <f t="shared" ref="C72:K72" si="10">+C77</f>
        <v>6250253966</v>
      </c>
      <c r="D72" s="2">
        <f t="shared" si="10"/>
        <v>5758246702</v>
      </c>
      <c r="E72" s="2">
        <f t="shared" si="10"/>
        <v>6950669838</v>
      </c>
      <c r="F72" s="2">
        <f t="shared" si="10"/>
        <v>6877059274</v>
      </c>
      <c r="G72" s="2">
        <f t="shared" si="10"/>
        <v>6877059274</v>
      </c>
      <c r="H72" s="2">
        <f t="shared" si="10"/>
        <v>6503305616</v>
      </c>
      <c r="I72" s="2">
        <f t="shared" si="10"/>
        <v>7449295132</v>
      </c>
      <c r="J72" s="2">
        <f t="shared" si="10"/>
        <v>8124422451</v>
      </c>
      <c r="K72" s="2">
        <f t="shared" si="10"/>
        <v>8881181921</v>
      </c>
    </row>
    <row r="73" spans="1:11" hidden="1" x14ac:dyDescent="0.2">
      <c r="A73" s="1" t="s">
        <v>91</v>
      </c>
      <c r="B73" s="2">
        <f>+B74</f>
        <v>500786502.33333337</v>
      </c>
      <c r="C73" s="2">
        <f t="shared" ref="C73:K73" si="11">+(C78+C80+C81+C82)-(B78+B80+B81+B82)</f>
        <v>409214905</v>
      </c>
      <c r="D73" s="2">
        <f t="shared" si="11"/>
        <v>263735638</v>
      </c>
      <c r="E73" s="2">
        <f t="shared" si="11"/>
        <v>-431173213</v>
      </c>
      <c r="F73" s="2">
        <f>+(F78+F80+F81+F82)-(D78+D80+D81+D82)</f>
        <v>584944076</v>
      </c>
      <c r="G73" s="2">
        <f>+(G78+G80+G81+G82)-(D78+D80+D81+D82)</f>
        <v>584944076</v>
      </c>
      <c r="H73" s="2">
        <f>+(H78+H80+H81+H82)-(D78+D80+D81+D82)</f>
        <v>171574270</v>
      </c>
      <c r="I73" s="2">
        <f>+(I78+I80+I81+I82)-(E78+E80+E81+E82)</f>
        <v>1311242163</v>
      </c>
      <c r="J73" s="2">
        <f t="shared" si="11"/>
        <v>339149791</v>
      </c>
      <c r="K73" s="2">
        <f t="shared" si="11"/>
        <v>415812788</v>
      </c>
    </row>
    <row r="74" spans="1:11" hidden="1" x14ac:dyDescent="0.2">
      <c r="A74" s="1" t="s">
        <v>92</v>
      </c>
      <c r="B74" s="2">
        <f>+TREND(C74:E74)</f>
        <v>500786502.33333337</v>
      </c>
      <c r="C74" s="2">
        <f>+C73</f>
        <v>409214905</v>
      </c>
      <c r="D74" s="2">
        <f t="shared" ref="D74:K74" si="12">+D73</f>
        <v>263735638</v>
      </c>
      <c r="E74" s="2">
        <f t="shared" si="12"/>
        <v>-431173213</v>
      </c>
      <c r="F74" s="2">
        <f t="shared" si="12"/>
        <v>584944076</v>
      </c>
      <c r="G74" s="2">
        <f t="shared" si="12"/>
        <v>584944076</v>
      </c>
      <c r="H74" s="2">
        <f t="shared" si="12"/>
        <v>171574270</v>
      </c>
      <c r="I74" s="2">
        <f t="shared" si="12"/>
        <v>1311242163</v>
      </c>
      <c r="J74" s="2">
        <f t="shared" si="12"/>
        <v>339149791</v>
      </c>
      <c r="K74" s="2">
        <f t="shared" si="12"/>
        <v>415812788</v>
      </c>
    </row>
    <row r="75" spans="1:11" hidden="1" x14ac:dyDescent="0.2">
      <c r="A75" s="1" t="s">
        <v>93</v>
      </c>
      <c r="B75" s="2">
        <f>+B84-(((B80+B81+B82+B78)*B70)-B79)</f>
        <v>-2562537363.2002707</v>
      </c>
      <c r="C75" s="2">
        <f t="shared" ref="C75:K75" si="13">+C84-(((C80+C81+C82+C78)*C70)-C79)</f>
        <v>-2058676837.6071043</v>
      </c>
      <c r="D75" s="2">
        <f t="shared" si="13"/>
        <v>-2708062460.4652662</v>
      </c>
      <c r="E75" s="2">
        <f t="shared" si="13"/>
        <v>-525234352.33167934</v>
      </c>
      <c r="F75" s="2">
        <f t="shared" si="13"/>
        <v>29062038.550676346</v>
      </c>
      <c r="G75" s="2">
        <f t="shared" si="13"/>
        <v>29062038.550676346</v>
      </c>
      <c r="H75" s="2">
        <f t="shared" si="13"/>
        <v>-1887314784.5992012</v>
      </c>
      <c r="I75" s="2">
        <f t="shared" si="13"/>
        <v>-766011821.32160568</v>
      </c>
      <c r="J75" s="2">
        <f t="shared" si="13"/>
        <v>-1102864105.1206503</v>
      </c>
      <c r="K75" s="2">
        <f t="shared" si="13"/>
        <v>-1393442125.9668036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5743911521</v>
      </c>
      <c r="C77" s="3">
        <v>6250253966</v>
      </c>
      <c r="D77" s="3">
        <v>5758246702</v>
      </c>
      <c r="E77" s="3">
        <v>6950669838</v>
      </c>
      <c r="F77" s="3">
        <v>6877059274</v>
      </c>
      <c r="G77" s="3">
        <v>6877059274</v>
      </c>
      <c r="H77" s="3">
        <v>6503305616</v>
      </c>
      <c r="I77" s="3">
        <v>7449295132</v>
      </c>
      <c r="J77" s="3">
        <v>8124422451</v>
      </c>
      <c r="K77" s="3">
        <v>8881181921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1242691476</v>
      </c>
      <c r="C79" s="3">
        <v>1210128272</v>
      </c>
      <c r="D79" s="3">
        <v>1805989782</v>
      </c>
      <c r="E79" s="3">
        <v>1397988795</v>
      </c>
      <c r="F79" s="3">
        <v>1973025717</v>
      </c>
      <c r="G79" s="3">
        <v>1973025717</v>
      </c>
      <c r="H79" s="3">
        <v>1207539653</v>
      </c>
      <c r="I79" s="3">
        <v>1588787362</v>
      </c>
      <c r="J79" s="3">
        <v>1619695509</v>
      </c>
      <c r="K79" s="3">
        <v>1619188637</v>
      </c>
    </row>
    <row r="80" spans="1:11" hidden="1" x14ac:dyDescent="0.2">
      <c r="A80" s="1" t="s">
        <v>71</v>
      </c>
      <c r="B80" s="3">
        <v>1656352083</v>
      </c>
      <c r="C80" s="3">
        <v>2017018374</v>
      </c>
      <c r="D80" s="3">
        <v>2171919660</v>
      </c>
      <c r="E80" s="3">
        <v>1988297180</v>
      </c>
      <c r="F80" s="3">
        <v>2852144291</v>
      </c>
      <c r="G80" s="3">
        <v>2852144291</v>
      </c>
      <c r="H80" s="3">
        <v>1983488790</v>
      </c>
      <c r="I80" s="3">
        <v>3102803214</v>
      </c>
      <c r="J80" s="3">
        <v>3396421997</v>
      </c>
      <c r="K80" s="3">
        <v>3763987370</v>
      </c>
    </row>
    <row r="81" spans="1:11" hidden="1" x14ac:dyDescent="0.2">
      <c r="A81" s="1" t="s">
        <v>72</v>
      </c>
      <c r="B81" s="3">
        <v>957822399</v>
      </c>
      <c r="C81" s="3">
        <v>1006546863</v>
      </c>
      <c r="D81" s="3">
        <v>1115381215</v>
      </c>
      <c r="E81" s="3">
        <v>867830482</v>
      </c>
      <c r="F81" s="3">
        <v>1020100660</v>
      </c>
      <c r="G81" s="3">
        <v>1020100660</v>
      </c>
      <c r="H81" s="3">
        <v>1475386355</v>
      </c>
      <c r="I81" s="3">
        <v>1064566611</v>
      </c>
      <c r="J81" s="3">
        <v>1110097619</v>
      </c>
      <c r="K81" s="3">
        <v>1158345034</v>
      </c>
    </row>
    <row r="82" spans="1:11" hidden="1" x14ac:dyDescent="0.2">
      <c r="A82" s="1" t="s">
        <v>73</v>
      </c>
      <c r="B82" s="3">
        <v>175850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10313438037</v>
      </c>
      <c r="C83" s="3">
        <v>8973567448</v>
      </c>
      <c r="D83" s="3">
        <v>9764617517</v>
      </c>
      <c r="E83" s="3">
        <v>6364595285</v>
      </c>
      <c r="F83" s="3">
        <v>6109925583</v>
      </c>
      <c r="G83" s="3">
        <v>6109925583</v>
      </c>
      <c r="H83" s="3">
        <v>8715223302</v>
      </c>
      <c r="I83" s="3">
        <v>6474668077</v>
      </c>
      <c r="J83" s="3">
        <v>7230899675</v>
      </c>
      <c r="K83" s="3">
        <v>7799854684</v>
      </c>
    </row>
    <row r="84" spans="1:11" hidden="1" x14ac:dyDescent="0.2">
      <c r="A84" s="1" t="s">
        <v>75</v>
      </c>
      <c r="B84" s="3">
        <v>888948649</v>
      </c>
      <c r="C84" s="3">
        <v>1072165151</v>
      </c>
      <c r="D84" s="3">
        <v>1060428562</v>
      </c>
      <c r="E84" s="3">
        <v>692078266</v>
      </c>
      <c r="F84" s="3">
        <v>1496333627</v>
      </c>
      <c r="G84" s="3">
        <v>1496333627</v>
      </c>
      <c r="H84" s="3">
        <v>1540460438</v>
      </c>
      <c r="I84" s="3">
        <v>1267333635</v>
      </c>
      <c r="J84" s="3">
        <v>1288333643</v>
      </c>
      <c r="K84" s="3">
        <v>1310383651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2661453349</v>
      </c>
      <c r="C5" s="17">
        <v>2661453349</v>
      </c>
      <c r="D5" s="21">
        <v>2738529551</v>
      </c>
      <c r="E5" s="22">
        <v>2980757290</v>
      </c>
      <c r="F5" s="17">
        <v>2944079040</v>
      </c>
      <c r="G5" s="23">
        <v>2944079040</v>
      </c>
      <c r="H5" s="19">
        <v>2883110416</v>
      </c>
      <c r="I5" s="22">
        <v>3142251020</v>
      </c>
      <c r="J5" s="17">
        <v>3315073510</v>
      </c>
      <c r="K5" s="23">
        <v>3513959720</v>
      </c>
    </row>
    <row r="6" spans="1:11" ht="13.5" x14ac:dyDescent="0.25">
      <c r="A6" s="20" t="s">
        <v>18</v>
      </c>
      <c r="B6" s="17">
        <v>8064067104</v>
      </c>
      <c r="C6" s="17">
        <v>8062990282</v>
      </c>
      <c r="D6" s="21">
        <v>10567326466</v>
      </c>
      <c r="E6" s="22">
        <v>9252279207</v>
      </c>
      <c r="F6" s="17">
        <v>9265272930</v>
      </c>
      <c r="G6" s="23">
        <v>9265272930</v>
      </c>
      <c r="H6" s="19">
        <v>8414447142</v>
      </c>
      <c r="I6" s="22">
        <v>10017607920</v>
      </c>
      <c r="J6" s="17">
        <v>11030109120</v>
      </c>
      <c r="K6" s="23">
        <v>12174921150</v>
      </c>
    </row>
    <row r="7" spans="1:11" ht="13.5" x14ac:dyDescent="0.25">
      <c r="A7" s="20" t="s">
        <v>19</v>
      </c>
      <c r="B7" s="17">
        <v>182207936</v>
      </c>
      <c r="C7" s="17">
        <v>182207936</v>
      </c>
      <c r="D7" s="21">
        <v>336096873</v>
      </c>
      <c r="E7" s="22">
        <v>208087870</v>
      </c>
      <c r="F7" s="17">
        <v>207878000</v>
      </c>
      <c r="G7" s="23">
        <v>207878000</v>
      </c>
      <c r="H7" s="19">
        <v>320577747</v>
      </c>
      <c r="I7" s="22">
        <v>226156000</v>
      </c>
      <c r="J7" s="17">
        <v>236501080</v>
      </c>
      <c r="K7" s="23">
        <v>254081920</v>
      </c>
    </row>
    <row r="8" spans="1:11" ht="13.5" x14ac:dyDescent="0.25">
      <c r="A8" s="20" t="s">
        <v>20</v>
      </c>
      <c r="B8" s="17">
        <v>1321791565</v>
      </c>
      <c r="C8" s="17">
        <v>1322118093</v>
      </c>
      <c r="D8" s="21">
        <v>1554247015</v>
      </c>
      <c r="E8" s="22">
        <v>1964652020</v>
      </c>
      <c r="F8" s="17">
        <v>2085585960</v>
      </c>
      <c r="G8" s="23">
        <v>2085585960</v>
      </c>
      <c r="H8" s="19">
        <v>2069450676</v>
      </c>
      <c r="I8" s="22">
        <v>2639328400</v>
      </c>
      <c r="J8" s="17">
        <v>2530119180</v>
      </c>
      <c r="K8" s="23">
        <v>2499533400</v>
      </c>
    </row>
    <row r="9" spans="1:11" ht="13.5" x14ac:dyDescent="0.25">
      <c r="A9" s="20" t="s">
        <v>21</v>
      </c>
      <c r="B9" s="17">
        <v>1464370428</v>
      </c>
      <c r="C9" s="17">
        <v>1464342665</v>
      </c>
      <c r="D9" s="21">
        <v>1897343773</v>
      </c>
      <c r="E9" s="22">
        <v>1649503620</v>
      </c>
      <c r="F9" s="17">
        <v>1918961730</v>
      </c>
      <c r="G9" s="23">
        <v>1918961730</v>
      </c>
      <c r="H9" s="19">
        <v>1656055205</v>
      </c>
      <c r="I9" s="22">
        <v>2091719380</v>
      </c>
      <c r="J9" s="17">
        <v>2220858970</v>
      </c>
      <c r="K9" s="23">
        <v>2355086780</v>
      </c>
    </row>
    <row r="10" spans="1:11" ht="25.5" x14ac:dyDescent="0.2">
      <c r="A10" s="24" t="s">
        <v>84</v>
      </c>
      <c r="B10" s="25">
        <f>SUM(B5:B9)</f>
        <v>13693890382</v>
      </c>
      <c r="C10" s="26">
        <f t="shared" ref="C10:K10" si="0">SUM(C5:C9)</f>
        <v>13693112325</v>
      </c>
      <c r="D10" s="27">
        <f t="shared" si="0"/>
        <v>17093543678</v>
      </c>
      <c r="E10" s="25">
        <f t="shared" si="0"/>
        <v>16055280007</v>
      </c>
      <c r="F10" s="26">
        <f t="shared" si="0"/>
        <v>16421777660</v>
      </c>
      <c r="G10" s="28">
        <f t="shared" si="0"/>
        <v>16421777660</v>
      </c>
      <c r="H10" s="29">
        <f t="shared" si="0"/>
        <v>15343641186</v>
      </c>
      <c r="I10" s="25">
        <f t="shared" si="0"/>
        <v>18117062720</v>
      </c>
      <c r="J10" s="26">
        <f t="shared" si="0"/>
        <v>19332661860</v>
      </c>
      <c r="K10" s="28">
        <f t="shared" si="0"/>
        <v>20797582970</v>
      </c>
    </row>
    <row r="11" spans="1:11" ht="13.5" x14ac:dyDescent="0.25">
      <c r="A11" s="20" t="s">
        <v>22</v>
      </c>
      <c r="B11" s="17">
        <v>3633481637</v>
      </c>
      <c r="C11" s="17">
        <v>3584515300</v>
      </c>
      <c r="D11" s="21">
        <v>3710094588</v>
      </c>
      <c r="E11" s="22">
        <v>4558182300</v>
      </c>
      <c r="F11" s="17">
        <v>4419187320</v>
      </c>
      <c r="G11" s="23">
        <v>4419187320</v>
      </c>
      <c r="H11" s="19">
        <v>3821261519</v>
      </c>
      <c r="I11" s="22">
        <v>4752684560</v>
      </c>
      <c r="J11" s="17">
        <v>5115988410</v>
      </c>
      <c r="K11" s="23">
        <v>5515005660</v>
      </c>
    </row>
    <row r="12" spans="1:11" ht="13.5" x14ac:dyDescent="0.25">
      <c r="A12" s="20" t="s">
        <v>23</v>
      </c>
      <c r="B12" s="17">
        <v>75900100</v>
      </c>
      <c r="C12" s="17">
        <v>75900100</v>
      </c>
      <c r="D12" s="21">
        <v>81903292</v>
      </c>
      <c r="E12" s="22">
        <v>91089190</v>
      </c>
      <c r="F12" s="17">
        <v>90829190</v>
      </c>
      <c r="G12" s="23">
        <v>90829190</v>
      </c>
      <c r="H12" s="19">
        <v>85142695</v>
      </c>
      <c r="I12" s="22">
        <v>94452050</v>
      </c>
      <c r="J12" s="17">
        <v>98217590</v>
      </c>
      <c r="K12" s="23">
        <v>102132620</v>
      </c>
    </row>
    <row r="13" spans="1:11" ht="13.5" x14ac:dyDescent="0.25">
      <c r="A13" s="20" t="s">
        <v>24</v>
      </c>
      <c r="B13" s="17">
        <v>1000452201</v>
      </c>
      <c r="C13" s="17">
        <v>1000452201</v>
      </c>
      <c r="D13" s="21">
        <v>993760178</v>
      </c>
      <c r="E13" s="22">
        <v>1334327230</v>
      </c>
      <c r="F13" s="17">
        <v>999906540</v>
      </c>
      <c r="G13" s="23">
        <v>999906540</v>
      </c>
      <c r="H13" s="19">
        <v>603306284</v>
      </c>
      <c r="I13" s="22">
        <v>1049901960</v>
      </c>
      <c r="J13" s="17">
        <v>1081399010</v>
      </c>
      <c r="K13" s="23">
        <v>1087970980</v>
      </c>
    </row>
    <row r="14" spans="1:11" ht="13.5" x14ac:dyDescent="0.25">
      <c r="A14" s="20" t="s">
        <v>25</v>
      </c>
      <c r="B14" s="17">
        <v>125554063</v>
      </c>
      <c r="C14" s="17">
        <v>125549591</v>
      </c>
      <c r="D14" s="21">
        <v>131488705</v>
      </c>
      <c r="E14" s="22">
        <v>128228270</v>
      </c>
      <c r="F14" s="17">
        <v>130278130</v>
      </c>
      <c r="G14" s="23">
        <v>130278130</v>
      </c>
      <c r="H14" s="19">
        <v>90126875</v>
      </c>
      <c r="I14" s="22">
        <v>111217480</v>
      </c>
      <c r="J14" s="17">
        <v>88016480</v>
      </c>
      <c r="K14" s="23">
        <v>75080960</v>
      </c>
    </row>
    <row r="15" spans="1:11" ht="13.5" x14ac:dyDescent="0.25">
      <c r="A15" s="20" t="s">
        <v>26</v>
      </c>
      <c r="B15" s="17">
        <v>4496489660</v>
      </c>
      <c r="C15" s="17">
        <v>4503763323</v>
      </c>
      <c r="D15" s="21">
        <v>4820737937</v>
      </c>
      <c r="E15" s="22">
        <v>5992061990</v>
      </c>
      <c r="F15" s="17">
        <v>6004058930</v>
      </c>
      <c r="G15" s="23">
        <v>6004058930</v>
      </c>
      <c r="H15" s="19">
        <v>5875225959</v>
      </c>
      <c r="I15" s="22">
        <v>6693577560</v>
      </c>
      <c r="J15" s="17">
        <v>7518368430</v>
      </c>
      <c r="K15" s="23">
        <v>8420365500</v>
      </c>
    </row>
    <row r="16" spans="1:11" ht="13.5" x14ac:dyDescent="0.25">
      <c r="A16" s="20" t="s">
        <v>27</v>
      </c>
      <c r="B16" s="17">
        <v>114880212</v>
      </c>
      <c r="C16" s="17">
        <v>121061602</v>
      </c>
      <c r="D16" s="21">
        <v>-22035636</v>
      </c>
      <c r="E16" s="22">
        <v>62687120</v>
      </c>
      <c r="F16" s="17">
        <v>84625340</v>
      </c>
      <c r="G16" s="23">
        <v>84625340</v>
      </c>
      <c r="H16" s="19">
        <v>180596996</v>
      </c>
      <c r="I16" s="22">
        <v>84451740</v>
      </c>
      <c r="J16" s="17">
        <v>92162840</v>
      </c>
      <c r="K16" s="23">
        <v>94354950</v>
      </c>
    </row>
    <row r="17" spans="1:11" ht="13.5" x14ac:dyDescent="0.25">
      <c r="A17" s="20" t="s">
        <v>28</v>
      </c>
      <c r="B17" s="17">
        <v>3227298292</v>
      </c>
      <c r="C17" s="17">
        <v>4836235970</v>
      </c>
      <c r="D17" s="21">
        <v>6031144300</v>
      </c>
      <c r="E17" s="22">
        <v>5105965620</v>
      </c>
      <c r="F17" s="17">
        <v>5162431800</v>
      </c>
      <c r="G17" s="23">
        <v>5162431800</v>
      </c>
      <c r="H17" s="19">
        <v>5119994538</v>
      </c>
      <c r="I17" s="22">
        <v>5329776120</v>
      </c>
      <c r="J17" s="17">
        <v>5336506450</v>
      </c>
      <c r="K17" s="23">
        <v>5500669010</v>
      </c>
    </row>
    <row r="18" spans="1:11" ht="13.5" x14ac:dyDescent="0.25">
      <c r="A18" s="30" t="s">
        <v>29</v>
      </c>
      <c r="B18" s="31">
        <f>SUM(B11:B17)</f>
        <v>12674056165</v>
      </c>
      <c r="C18" s="32">
        <f t="shared" ref="C18:K18" si="1">SUM(C11:C17)</f>
        <v>14247478087</v>
      </c>
      <c r="D18" s="33">
        <f t="shared" si="1"/>
        <v>15747093364</v>
      </c>
      <c r="E18" s="31">
        <f t="shared" si="1"/>
        <v>17272541720</v>
      </c>
      <c r="F18" s="32">
        <f t="shared" si="1"/>
        <v>16891317250</v>
      </c>
      <c r="G18" s="34">
        <f t="shared" si="1"/>
        <v>16891317250</v>
      </c>
      <c r="H18" s="35">
        <f t="shared" si="1"/>
        <v>15775654866</v>
      </c>
      <c r="I18" s="31">
        <f t="shared" si="1"/>
        <v>18116061470</v>
      </c>
      <c r="J18" s="32">
        <f t="shared" si="1"/>
        <v>19330659210</v>
      </c>
      <c r="K18" s="34">
        <f t="shared" si="1"/>
        <v>20795579680</v>
      </c>
    </row>
    <row r="19" spans="1:11" ht="13.5" x14ac:dyDescent="0.25">
      <c r="A19" s="30" t="s">
        <v>30</v>
      </c>
      <c r="B19" s="36">
        <f>+B10-B18</f>
        <v>1019834217</v>
      </c>
      <c r="C19" s="37">
        <f t="shared" ref="C19:K19" si="2">+C10-C18</f>
        <v>-554365762</v>
      </c>
      <c r="D19" s="38">
        <f t="shared" si="2"/>
        <v>1346450314</v>
      </c>
      <c r="E19" s="36">
        <f t="shared" si="2"/>
        <v>-1217261713</v>
      </c>
      <c r="F19" s="37">
        <f t="shared" si="2"/>
        <v>-469539590</v>
      </c>
      <c r="G19" s="39">
        <f t="shared" si="2"/>
        <v>-469539590</v>
      </c>
      <c r="H19" s="40">
        <f t="shared" si="2"/>
        <v>-432013680</v>
      </c>
      <c r="I19" s="36">
        <f t="shared" si="2"/>
        <v>1001250</v>
      </c>
      <c r="J19" s="37">
        <f t="shared" si="2"/>
        <v>2002650</v>
      </c>
      <c r="K19" s="39">
        <f t="shared" si="2"/>
        <v>2003290</v>
      </c>
    </row>
    <row r="20" spans="1:11" ht="25.5" x14ac:dyDescent="0.2">
      <c r="A20" s="41" t="s">
        <v>31</v>
      </c>
      <c r="B20" s="42">
        <v>818115000</v>
      </c>
      <c r="C20" s="43">
        <v>818115000</v>
      </c>
      <c r="D20" s="44">
        <v>1057362408</v>
      </c>
      <c r="E20" s="42">
        <v>1434548030</v>
      </c>
      <c r="F20" s="43">
        <v>1283531310</v>
      </c>
      <c r="G20" s="45">
        <v>1283531310</v>
      </c>
      <c r="H20" s="46">
        <v>596296324</v>
      </c>
      <c r="I20" s="42">
        <v>1159095260</v>
      </c>
      <c r="J20" s="43">
        <v>1377819130</v>
      </c>
      <c r="K20" s="45">
        <v>1172036390</v>
      </c>
    </row>
    <row r="21" spans="1:11" ht="13.5" x14ac:dyDescent="0.25">
      <c r="A21" s="47" t="s">
        <v>32</v>
      </c>
      <c r="B21" s="48">
        <v>11416608</v>
      </c>
      <c r="C21" s="49">
        <v>11416608</v>
      </c>
      <c r="D21" s="50">
        <v>422149716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1849365825</v>
      </c>
      <c r="C22" s="55">
        <f t="shared" ref="C22:K22" si="3">SUM(C19:C21)</f>
        <v>275165846</v>
      </c>
      <c r="D22" s="56">
        <f t="shared" si="3"/>
        <v>2825962438</v>
      </c>
      <c r="E22" s="54">
        <f t="shared" si="3"/>
        <v>217286317</v>
      </c>
      <c r="F22" s="55">
        <f t="shared" si="3"/>
        <v>813991720</v>
      </c>
      <c r="G22" s="57">
        <f t="shared" si="3"/>
        <v>813991720</v>
      </c>
      <c r="H22" s="58">
        <f t="shared" si="3"/>
        <v>164282644</v>
      </c>
      <c r="I22" s="54">
        <f t="shared" si="3"/>
        <v>1160096510</v>
      </c>
      <c r="J22" s="55">
        <f t="shared" si="3"/>
        <v>1379821780</v>
      </c>
      <c r="K22" s="57">
        <f t="shared" si="3"/>
        <v>1174039680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1849365825</v>
      </c>
      <c r="C24" s="37">
        <f t="shared" ref="C24:K24" si="4">SUM(C22:C23)</f>
        <v>275165846</v>
      </c>
      <c r="D24" s="38">
        <f t="shared" si="4"/>
        <v>2825962438</v>
      </c>
      <c r="E24" s="36">
        <f t="shared" si="4"/>
        <v>217286317</v>
      </c>
      <c r="F24" s="37">
        <f t="shared" si="4"/>
        <v>813991720</v>
      </c>
      <c r="G24" s="39">
        <f t="shared" si="4"/>
        <v>813991720</v>
      </c>
      <c r="H24" s="40">
        <f t="shared" si="4"/>
        <v>164282644</v>
      </c>
      <c r="I24" s="36">
        <f t="shared" si="4"/>
        <v>1160096510</v>
      </c>
      <c r="J24" s="37">
        <f t="shared" si="4"/>
        <v>1379821780</v>
      </c>
      <c r="K24" s="39">
        <f t="shared" si="4"/>
        <v>1174039680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30098165657</v>
      </c>
      <c r="C27" s="66">
        <v>30099222429</v>
      </c>
      <c r="D27" s="67">
        <v>32027081552</v>
      </c>
      <c r="E27" s="68">
        <v>1995957430</v>
      </c>
      <c r="F27" s="66">
        <v>1807476736</v>
      </c>
      <c r="G27" s="69">
        <v>1807476736</v>
      </c>
      <c r="H27" s="70">
        <v>1096809693</v>
      </c>
      <c r="I27" s="68">
        <v>1965324410</v>
      </c>
      <c r="J27" s="66">
        <v>1971045590</v>
      </c>
      <c r="K27" s="69">
        <v>1770381180</v>
      </c>
    </row>
    <row r="28" spans="1:11" ht="13.5" x14ac:dyDescent="0.25">
      <c r="A28" s="71" t="s">
        <v>36</v>
      </c>
      <c r="B28" s="17">
        <v>1566328086</v>
      </c>
      <c r="C28" s="17">
        <v>1566502986</v>
      </c>
      <c r="D28" s="21">
        <v>1619045446</v>
      </c>
      <c r="E28" s="22">
        <v>1347959520</v>
      </c>
      <c r="F28" s="17">
        <v>1242427166</v>
      </c>
      <c r="G28" s="23">
        <v>1242427166</v>
      </c>
      <c r="H28" s="19">
        <v>0</v>
      </c>
      <c r="I28" s="22">
        <v>1154573580</v>
      </c>
      <c r="J28" s="17">
        <v>1377819120</v>
      </c>
      <c r="K28" s="23">
        <v>1172036370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76338080</v>
      </c>
      <c r="F30" s="17">
        <v>58865400</v>
      </c>
      <c r="G30" s="23">
        <v>58865400</v>
      </c>
      <c r="H30" s="19">
        <v>0</v>
      </c>
      <c r="I30" s="22">
        <v>130228580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19642712</v>
      </c>
      <c r="C31" s="17">
        <v>19642712</v>
      </c>
      <c r="D31" s="21">
        <v>19087746</v>
      </c>
      <c r="E31" s="22">
        <v>517252500</v>
      </c>
      <c r="F31" s="17">
        <v>506184170</v>
      </c>
      <c r="G31" s="23">
        <v>506184170</v>
      </c>
      <c r="H31" s="19">
        <v>0</v>
      </c>
      <c r="I31" s="22">
        <v>624482700</v>
      </c>
      <c r="J31" s="17">
        <v>535505730</v>
      </c>
      <c r="K31" s="23">
        <v>538892440</v>
      </c>
    </row>
    <row r="32" spans="1:11" ht="13.5" x14ac:dyDescent="0.25">
      <c r="A32" s="30" t="s">
        <v>39</v>
      </c>
      <c r="B32" s="66">
        <f>SUM(B28:B31)</f>
        <v>1585970798</v>
      </c>
      <c r="C32" s="66">
        <f t="shared" ref="C32:K32" si="5">SUM(C28:C31)</f>
        <v>1586145698</v>
      </c>
      <c r="D32" s="67">
        <f t="shared" si="5"/>
        <v>1638133192</v>
      </c>
      <c r="E32" s="68">
        <f t="shared" si="5"/>
        <v>1941550100</v>
      </c>
      <c r="F32" s="66">
        <f t="shared" si="5"/>
        <v>1807476736</v>
      </c>
      <c r="G32" s="69">
        <f t="shared" si="5"/>
        <v>1807476736</v>
      </c>
      <c r="H32" s="70">
        <f t="shared" si="5"/>
        <v>0</v>
      </c>
      <c r="I32" s="68">
        <f t="shared" si="5"/>
        <v>1909284860</v>
      </c>
      <c r="J32" s="66">
        <f t="shared" si="5"/>
        <v>1913324850</v>
      </c>
      <c r="K32" s="69">
        <f t="shared" si="5"/>
        <v>1710928810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10596634221</v>
      </c>
      <c r="C35" s="17">
        <v>9029086183</v>
      </c>
      <c r="D35" s="21">
        <v>11651706548</v>
      </c>
      <c r="E35" s="22">
        <v>9680062184</v>
      </c>
      <c r="F35" s="17">
        <v>10620641890</v>
      </c>
      <c r="G35" s="23">
        <v>10620641890</v>
      </c>
      <c r="H35" s="19">
        <v>9295640072</v>
      </c>
      <c r="I35" s="22">
        <v>10234246000</v>
      </c>
      <c r="J35" s="17">
        <v>10023596000</v>
      </c>
      <c r="K35" s="23">
        <v>10136159010</v>
      </c>
    </row>
    <row r="36" spans="1:11" ht="13.5" x14ac:dyDescent="0.25">
      <c r="A36" s="20" t="s">
        <v>42</v>
      </c>
      <c r="B36" s="17">
        <v>18613742109</v>
      </c>
      <c r="C36" s="17">
        <v>18614780855</v>
      </c>
      <c r="D36" s="21">
        <v>19584096871</v>
      </c>
      <c r="E36" s="22">
        <v>21124934126</v>
      </c>
      <c r="F36" s="17">
        <v>21258270755</v>
      </c>
      <c r="G36" s="23">
        <v>21258270755</v>
      </c>
      <c r="H36" s="19">
        <v>20224976970</v>
      </c>
      <c r="I36" s="22">
        <v>21764990220</v>
      </c>
      <c r="J36" s="17">
        <v>22268201510</v>
      </c>
      <c r="K36" s="23">
        <v>21999928200</v>
      </c>
    </row>
    <row r="37" spans="1:11" ht="13.5" x14ac:dyDescent="0.25">
      <c r="A37" s="20" t="s">
        <v>43</v>
      </c>
      <c r="B37" s="17">
        <v>4816886004</v>
      </c>
      <c r="C37" s="17">
        <v>4824410375</v>
      </c>
      <c r="D37" s="21">
        <v>5582765618</v>
      </c>
      <c r="E37" s="22">
        <v>5506360139</v>
      </c>
      <c r="F37" s="17">
        <v>5781422035</v>
      </c>
      <c r="G37" s="23">
        <v>5781422035</v>
      </c>
      <c r="H37" s="19">
        <v>5952752347</v>
      </c>
      <c r="I37" s="22">
        <v>5839141260</v>
      </c>
      <c r="J37" s="17">
        <v>5886978480</v>
      </c>
      <c r="K37" s="23">
        <v>5912024670</v>
      </c>
    </row>
    <row r="38" spans="1:11" ht="13.5" x14ac:dyDescent="0.25">
      <c r="A38" s="20" t="s">
        <v>44</v>
      </c>
      <c r="B38" s="17">
        <v>3806336792</v>
      </c>
      <c r="C38" s="17">
        <v>3806336792</v>
      </c>
      <c r="D38" s="21">
        <v>3803041205</v>
      </c>
      <c r="E38" s="22">
        <v>5928607664</v>
      </c>
      <c r="F38" s="17">
        <v>6122039360</v>
      </c>
      <c r="G38" s="23">
        <v>6122039360</v>
      </c>
      <c r="H38" s="19">
        <v>3480529096</v>
      </c>
      <c r="I38" s="22">
        <v>5819377000</v>
      </c>
      <c r="J38" s="17">
        <v>5825197000</v>
      </c>
      <c r="K38" s="23">
        <v>5831021860</v>
      </c>
    </row>
    <row r="39" spans="1:11" ht="13.5" x14ac:dyDescent="0.25">
      <c r="A39" s="20" t="s">
        <v>45</v>
      </c>
      <c r="B39" s="17">
        <v>20587479976</v>
      </c>
      <c r="C39" s="17">
        <v>19012972674</v>
      </c>
      <c r="D39" s="21">
        <v>21849996508</v>
      </c>
      <c r="E39" s="22">
        <v>19152742190</v>
      </c>
      <c r="F39" s="17">
        <v>19161459530</v>
      </c>
      <c r="G39" s="23">
        <v>19161459530</v>
      </c>
      <c r="H39" s="19">
        <v>19923052955</v>
      </c>
      <c r="I39" s="22">
        <v>19180621450</v>
      </c>
      <c r="J39" s="17">
        <v>19199800250</v>
      </c>
      <c r="K39" s="23">
        <v>19219001000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532439</v>
      </c>
      <c r="C42" s="17">
        <v>858967</v>
      </c>
      <c r="D42" s="21">
        <v>5161956439</v>
      </c>
      <c r="E42" s="22">
        <v>4212375680</v>
      </c>
      <c r="F42" s="17">
        <v>780951795</v>
      </c>
      <c r="G42" s="23">
        <v>780951795</v>
      </c>
      <c r="H42" s="19">
        <v>-1182491351</v>
      </c>
      <c r="I42" s="22">
        <v>3714161080</v>
      </c>
      <c r="J42" s="17">
        <v>3848156190</v>
      </c>
      <c r="K42" s="23">
        <v>3891103420</v>
      </c>
    </row>
    <row r="43" spans="1:11" ht="13.5" x14ac:dyDescent="0.25">
      <c r="A43" s="20" t="s">
        <v>48</v>
      </c>
      <c r="B43" s="17">
        <v>-135688512</v>
      </c>
      <c r="C43" s="17">
        <v>-135688515</v>
      </c>
      <c r="D43" s="21">
        <v>-120967253</v>
      </c>
      <c r="E43" s="22">
        <v>-55000000</v>
      </c>
      <c r="F43" s="17">
        <v>-158667820</v>
      </c>
      <c r="G43" s="23">
        <v>-158667820</v>
      </c>
      <c r="H43" s="19">
        <v>121291180</v>
      </c>
      <c r="I43" s="22">
        <v>-160819500</v>
      </c>
      <c r="J43" s="17">
        <v>-162175020</v>
      </c>
      <c r="K43" s="23">
        <v>-163106120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-135156073</v>
      </c>
      <c r="C45" s="66">
        <v>-134829548</v>
      </c>
      <c r="D45" s="67">
        <v>5040989186</v>
      </c>
      <c r="E45" s="68">
        <v>5125021680</v>
      </c>
      <c r="F45" s="66">
        <v>1616918535</v>
      </c>
      <c r="G45" s="69">
        <v>1616918535</v>
      </c>
      <c r="H45" s="70">
        <v>3753829548</v>
      </c>
      <c r="I45" s="68">
        <v>4577815180</v>
      </c>
      <c r="J45" s="66">
        <v>4741188980</v>
      </c>
      <c r="K45" s="69">
        <v>4814861340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4698646186</v>
      </c>
      <c r="C48" s="17">
        <v>4699137853</v>
      </c>
      <c r="D48" s="21">
        <v>4817559587</v>
      </c>
      <c r="E48" s="22">
        <v>4797650000</v>
      </c>
      <c r="F48" s="17">
        <v>4826137710</v>
      </c>
      <c r="G48" s="23">
        <v>4826137710</v>
      </c>
      <c r="H48" s="19">
        <v>5030056459</v>
      </c>
      <c r="I48" s="22">
        <v>5067445000</v>
      </c>
      <c r="J48" s="17">
        <v>5168794000</v>
      </c>
      <c r="K48" s="23">
        <v>5272170000</v>
      </c>
    </row>
    <row r="49" spans="1:11" ht="13.5" x14ac:dyDescent="0.25">
      <c r="A49" s="20" t="s">
        <v>53</v>
      </c>
      <c r="B49" s="17">
        <f>+B75</f>
        <v>3657185313</v>
      </c>
      <c r="C49" s="17">
        <f t="shared" ref="C49:K49" si="6">+C75</f>
        <v>3656737654</v>
      </c>
      <c r="D49" s="21">
        <f t="shared" si="6"/>
        <v>2120047191.536099</v>
      </c>
      <c r="E49" s="22">
        <f t="shared" si="6"/>
        <v>93428258.11390686</v>
      </c>
      <c r="F49" s="17">
        <f t="shared" si="6"/>
        <v>-1219813481.836669</v>
      </c>
      <c r="G49" s="23">
        <f t="shared" si="6"/>
        <v>-1219813481.836669</v>
      </c>
      <c r="H49" s="19">
        <f t="shared" si="6"/>
        <v>5612089636.0559216</v>
      </c>
      <c r="I49" s="22">
        <f t="shared" si="6"/>
        <v>1022795638.6265559</v>
      </c>
      <c r="J49" s="17">
        <f t="shared" si="6"/>
        <v>1359030418.783237</v>
      </c>
      <c r="K49" s="23">
        <f t="shared" si="6"/>
        <v>1255346865.0343585</v>
      </c>
    </row>
    <row r="50" spans="1:11" ht="13.5" x14ac:dyDescent="0.25">
      <c r="A50" s="30" t="s">
        <v>54</v>
      </c>
      <c r="B50" s="66">
        <f>+B48-B49</f>
        <v>1041460873</v>
      </c>
      <c r="C50" s="66">
        <f t="shared" ref="C50:K50" si="7">+C48-C49</f>
        <v>1042400199</v>
      </c>
      <c r="D50" s="67">
        <f t="shared" si="7"/>
        <v>2697512395.463901</v>
      </c>
      <c r="E50" s="68">
        <f t="shared" si="7"/>
        <v>4704221741.8860931</v>
      </c>
      <c r="F50" s="66">
        <f t="shared" si="7"/>
        <v>6045951191.836669</v>
      </c>
      <c r="G50" s="69">
        <f t="shared" si="7"/>
        <v>6045951191.836669</v>
      </c>
      <c r="H50" s="70">
        <f t="shared" si="7"/>
        <v>-582033177.05592155</v>
      </c>
      <c r="I50" s="68">
        <f t="shared" si="7"/>
        <v>4044649361.3734441</v>
      </c>
      <c r="J50" s="66">
        <f t="shared" si="7"/>
        <v>3809763581.216763</v>
      </c>
      <c r="K50" s="69">
        <f t="shared" si="7"/>
        <v>4016823134.9656415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18463957598</v>
      </c>
      <c r="C53" s="17">
        <v>18464996341</v>
      </c>
      <c r="D53" s="21">
        <v>19449033619</v>
      </c>
      <c r="E53" s="22">
        <v>20954295925</v>
      </c>
      <c r="F53" s="17">
        <v>21099602935</v>
      </c>
      <c r="G53" s="23">
        <v>21099602935</v>
      </c>
      <c r="H53" s="19">
        <v>20346268265</v>
      </c>
      <c r="I53" s="22">
        <v>21604170720</v>
      </c>
      <c r="J53" s="17">
        <v>22106026490</v>
      </c>
      <c r="K53" s="23">
        <v>21836822080</v>
      </c>
    </row>
    <row r="54" spans="1:11" ht="13.5" x14ac:dyDescent="0.25">
      <c r="A54" s="20" t="s">
        <v>57</v>
      </c>
      <c r="B54" s="17">
        <v>1000452201</v>
      </c>
      <c r="C54" s="17">
        <v>1000452201</v>
      </c>
      <c r="D54" s="21">
        <v>993760178</v>
      </c>
      <c r="E54" s="22">
        <v>1334327230</v>
      </c>
      <c r="F54" s="17">
        <v>999906540</v>
      </c>
      <c r="G54" s="23">
        <v>999906540</v>
      </c>
      <c r="H54" s="19">
        <v>603306284</v>
      </c>
      <c r="I54" s="22">
        <v>1049901960</v>
      </c>
      <c r="J54" s="17">
        <v>1081399010</v>
      </c>
      <c r="K54" s="23">
        <v>1087970980</v>
      </c>
    </row>
    <row r="55" spans="1:11" ht="13.5" x14ac:dyDescent="0.25">
      <c r="A55" s="20" t="s">
        <v>58</v>
      </c>
      <c r="B55" s="17">
        <v>29411828803</v>
      </c>
      <c r="C55" s="17">
        <v>29412876903</v>
      </c>
      <c r="D55" s="21">
        <v>31186446551</v>
      </c>
      <c r="E55" s="22">
        <v>686531820</v>
      </c>
      <c r="F55" s="17">
        <v>632928280</v>
      </c>
      <c r="G55" s="23">
        <v>632928280</v>
      </c>
      <c r="H55" s="19">
        <v>414011411</v>
      </c>
      <c r="I55" s="22">
        <v>696487670</v>
      </c>
      <c r="J55" s="17">
        <v>499935440</v>
      </c>
      <c r="K55" s="23">
        <v>634195440</v>
      </c>
    </row>
    <row r="56" spans="1:11" ht="13.5" x14ac:dyDescent="0.25">
      <c r="A56" s="20" t="s">
        <v>59</v>
      </c>
      <c r="B56" s="17">
        <v>365788097</v>
      </c>
      <c r="C56" s="17">
        <v>381772858</v>
      </c>
      <c r="D56" s="21">
        <v>452628228</v>
      </c>
      <c r="E56" s="22">
        <v>672326820</v>
      </c>
      <c r="F56" s="17">
        <v>681234730</v>
      </c>
      <c r="G56" s="23">
        <v>681234730</v>
      </c>
      <c r="H56" s="19">
        <v>422717165</v>
      </c>
      <c r="I56" s="22">
        <v>866010600</v>
      </c>
      <c r="J56" s="17">
        <v>905847770</v>
      </c>
      <c r="K56" s="23">
        <v>897705380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364937466</v>
      </c>
      <c r="C59" s="17">
        <v>364937466</v>
      </c>
      <c r="D59" s="21">
        <v>301878166</v>
      </c>
      <c r="E59" s="22">
        <v>371687410</v>
      </c>
      <c r="F59" s="17">
        <v>529705400</v>
      </c>
      <c r="G59" s="23">
        <v>529705400</v>
      </c>
      <c r="H59" s="19">
        <v>501982689</v>
      </c>
      <c r="I59" s="22">
        <v>483491660</v>
      </c>
      <c r="J59" s="17">
        <v>500513640</v>
      </c>
      <c r="K59" s="23">
        <v>523670770</v>
      </c>
    </row>
    <row r="60" spans="1:11" ht="13.5" x14ac:dyDescent="0.25">
      <c r="A60" s="20" t="s">
        <v>62</v>
      </c>
      <c r="B60" s="17">
        <v>142183482</v>
      </c>
      <c r="C60" s="17">
        <v>142183482</v>
      </c>
      <c r="D60" s="21">
        <v>148706149</v>
      </c>
      <c r="E60" s="22">
        <v>159843430</v>
      </c>
      <c r="F60" s="17">
        <v>210667780</v>
      </c>
      <c r="G60" s="23">
        <v>210667780</v>
      </c>
      <c r="H60" s="19">
        <v>131437032</v>
      </c>
      <c r="I60" s="22">
        <v>220951180</v>
      </c>
      <c r="J60" s="17">
        <v>232859500</v>
      </c>
      <c r="K60" s="23">
        <v>246595080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0.33884719038794425</v>
      </c>
      <c r="E70" s="5">
        <f t="shared" si="8"/>
        <v>1.3138704708336444</v>
      </c>
      <c r="F70" s="5">
        <f t="shared" si="8"/>
        <v>1.3717143786301378</v>
      </c>
      <c r="G70" s="5">
        <f t="shared" si="8"/>
        <v>1.3717143786301378</v>
      </c>
      <c r="H70" s="5">
        <f t="shared" si="8"/>
        <v>-7.6475667091322988E-2</v>
      </c>
      <c r="I70" s="5">
        <f t="shared" si="8"/>
        <v>1.0140909763258643</v>
      </c>
      <c r="J70" s="5">
        <f t="shared" si="8"/>
        <v>1.0286132124817868</v>
      </c>
      <c r="K70" s="5">
        <f t="shared" si="8"/>
        <v>1.0724614341401943</v>
      </c>
    </row>
    <row r="71" spans="1:11" hidden="1" x14ac:dyDescent="0.2">
      <c r="A71" s="1" t="s">
        <v>89</v>
      </c>
      <c r="B71" s="2">
        <f>+B83</f>
        <v>0</v>
      </c>
      <c r="C71" s="2">
        <f t="shared" ref="C71:K71" si="9">+C83</f>
        <v>0</v>
      </c>
      <c r="D71" s="2">
        <f t="shared" si="9"/>
        <v>4579850455</v>
      </c>
      <c r="E71" s="2">
        <f t="shared" si="9"/>
        <v>16415572050</v>
      </c>
      <c r="F71" s="2">
        <f t="shared" si="9"/>
        <v>17041534460</v>
      </c>
      <c r="G71" s="2">
        <f t="shared" si="9"/>
        <v>17041534460</v>
      </c>
      <c r="H71" s="2">
        <f t="shared" si="9"/>
        <v>-875193484</v>
      </c>
      <c r="I71" s="2">
        <f t="shared" si="9"/>
        <v>13587060720</v>
      </c>
      <c r="J71" s="2">
        <f t="shared" si="9"/>
        <v>15000205450</v>
      </c>
      <c r="K71" s="2">
        <f t="shared" si="9"/>
        <v>17096989360</v>
      </c>
    </row>
    <row r="72" spans="1:11" hidden="1" x14ac:dyDescent="0.2">
      <c r="A72" s="1" t="s">
        <v>90</v>
      </c>
      <c r="B72" s="2">
        <f>+B77</f>
        <v>10961446621</v>
      </c>
      <c r="C72" s="2">
        <f t="shared" ref="C72:K72" si="10">+C77</f>
        <v>10960350584</v>
      </c>
      <c r="D72" s="2">
        <f t="shared" si="10"/>
        <v>13515975888</v>
      </c>
      <c r="E72" s="2">
        <f t="shared" si="10"/>
        <v>12494056617</v>
      </c>
      <c r="F72" s="2">
        <f t="shared" si="10"/>
        <v>12423529800</v>
      </c>
      <c r="G72" s="2">
        <f t="shared" si="10"/>
        <v>12423529800</v>
      </c>
      <c r="H72" s="2">
        <f t="shared" si="10"/>
        <v>11444077800</v>
      </c>
      <c r="I72" s="2">
        <f t="shared" si="10"/>
        <v>13398266070</v>
      </c>
      <c r="J72" s="2">
        <f t="shared" si="10"/>
        <v>14582940670</v>
      </c>
      <c r="K72" s="2">
        <f t="shared" si="10"/>
        <v>15941822070</v>
      </c>
    </row>
    <row r="73" spans="1:11" hidden="1" x14ac:dyDescent="0.2">
      <c r="A73" s="1" t="s">
        <v>91</v>
      </c>
      <c r="B73" s="2">
        <f>+B74</f>
        <v>-490691836.50000018</v>
      </c>
      <c r="C73" s="2">
        <f t="shared" ref="C73:K73" si="11">+(C78+C80+C81+C82)-(B78+B80+B81+B82)</f>
        <v>-1576232926</v>
      </c>
      <c r="D73" s="2">
        <f t="shared" si="11"/>
        <v>1850124959</v>
      </c>
      <c r="E73" s="2">
        <f t="shared" si="11"/>
        <v>-1236763693</v>
      </c>
      <c r="F73" s="2">
        <f>+(F78+F80+F81+F82)-(D78+D80+D81+D82)</f>
        <v>-638051258</v>
      </c>
      <c r="G73" s="2">
        <f>+(G78+G80+G81+G82)-(D78+D80+D81+D82)</f>
        <v>-638051258</v>
      </c>
      <c r="H73" s="2">
        <f>+(H78+H80+H81+H82)-(D78+D80+D81+D82)</f>
        <v>-1595202396</v>
      </c>
      <c r="I73" s="2">
        <f>+(I78+I80+I81+I82)-(E78+E80+E81+E82)</f>
        <v>-110066305</v>
      </c>
      <c r="J73" s="2">
        <f t="shared" si="11"/>
        <v>-398030480</v>
      </c>
      <c r="K73" s="2">
        <f t="shared" si="11"/>
        <v>-81579900</v>
      </c>
    </row>
    <row r="74" spans="1:11" hidden="1" x14ac:dyDescent="0.2">
      <c r="A74" s="1" t="s">
        <v>92</v>
      </c>
      <c r="B74" s="2">
        <f>+TREND(C74:E74)</f>
        <v>-490691836.50000018</v>
      </c>
      <c r="C74" s="2">
        <f>+C73</f>
        <v>-1576232926</v>
      </c>
      <c r="D74" s="2">
        <f t="shared" ref="D74:K74" si="12">+D73</f>
        <v>1850124959</v>
      </c>
      <c r="E74" s="2">
        <f t="shared" si="12"/>
        <v>-1236763693</v>
      </c>
      <c r="F74" s="2">
        <f t="shared" si="12"/>
        <v>-638051258</v>
      </c>
      <c r="G74" s="2">
        <f t="shared" si="12"/>
        <v>-638051258</v>
      </c>
      <c r="H74" s="2">
        <f t="shared" si="12"/>
        <v>-1595202396</v>
      </c>
      <c r="I74" s="2">
        <f t="shared" si="12"/>
        <v>-110066305</v>
      </c>
      <c r="J74" s="2">
        <f t="shared" si="12"/>
        <v>-398030480</v>
      </c>
      <c r="K74" s="2">
        <f t="shared" si="12"/>
        <v>-81579900</v>
      </c>
    </row>
    <row r="75" spans="1:11" hidden="1" x14ac:dyDescent="0.2">
      <c r="A75" s="1" t="s">
        <v>93</v>
      </c>
      <c r="B75" s="2">
        <f>+B84-(((B80+B81+B82+B78)*B70)-B79)</f>
        <v>3657185313</v>
      </c>
      <c r="C75" s="2">
        <f t="shared" ref="C75:K75" si="13">+C84-(((C80+C81+C82+C78)*C70)-C79)</f>
        <v>3656737654</v>
      </c>
      <c r="D75" s="2">
        <f t="shared" si="13"/>
        <v>2120047191.536099</v>
      </c>
      <c r="E75" s="2">
        <f t="shared" si="13"/>
        <v>93428258.11390686</v>
      </c>
      <c r="F75" s="2">
        <f t="shared" si="13"/>
        <v>-1219813481.836669</v>
      </c>
      <c r="G75" s="2">
        <f t="shared" si="13"/>
        <v>-1219813481.836669</v>
      </c>
      <c r="H75" s="2">
        <f t="shared" si="13"/>
        <v>5612089636.0559216</v>
      </c>
      <c r="I75" s="2">
        <f t="shared" si="13"/>
        <v>1022795638.6265559</v>
      </c>
      <c r="J75" s="2">
        <f t="shared" si="13"/>
        <v>1359030418.783237</v>
      </c>
      <c r="K75" s="2">
        <f t="shared" si="13"/>
        <v>1255346865.0343585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10961446621</v>
      </c>
      <c r="C77" s="3">
        <v>10960350584</v>
      </c>
      <c r="D77" s="3">
        <v>13515975888</v>
      </c>
      <c r="E77" s="3">
        <v>12494056617</v>
      </c>
      <c r="F77" s="3">
        <v>12423529800</v>
      </c>
      <c r="G77" s="3">
        <v>12423529800</v>
      </c>
      <c r="H77" s="3">
        <v>11444077800</v>
      </c>
      <c r="I77" s="3">
        <v>13398266070</v>
      </c>
      <c r="J77" s="3">
        <v>14582940670</v>
      </c>
      <c r="K77" s="3">
        <v>15941822070</v>
      </c>
    </row>
    <row r="78" spans="1:11" hidden="1" x14ac:dyDescent="0.2">
      <c r="A78" s="1" t="s">
        <v>69</v>
      </c>
      <c r="B78" s="3">
        <v>135688512</v>
      </c>
      <c r="C78" s="3">
        <v>135688515</v>
      </c>
      <c r="D78" s="3">
        <v>120967253</v>
      </c>
      <c r="E78" s="3">
        <v>170638201</v>
      </c>
      <c r="F78" s="3">
        <v>158667820</v>
      </c>
      <c r="G78" s="3">
        <v>158667820</v>
      </c>
      <c r="H78" s="3">
        <v>-121291295</v>
      </c>
      <c r="I78" s="3">
        <v>160819500</v>
      </c>
      <c r="J78" s="3">
        <v>162175020</v>
      </c>
      <c r="K78" s="3">
        <v>163106120</v>
      </c>
    </row>
    <row r="79" spans="1:11" hidden="1" x14ac:dyDescent="0.2">
      <c r="A79" s="1" t="s">
        <v>70</v>
      </c>
      <c r="B79" s="3">
        <v>2101825457</v>
      </c>
      <c r="C79" s="3">
        <v>2158316166</v>
      </c>
      <c r="D79" s="3">
        <v>2303946543</v>
      </c>
      <c r="E79" s="3">
        <v>2878342580</v>
      </c>
      <c r="F79" s="3">
        <v>2988363255</v>
      </c>
      <c r="G79" s="3">
        <v>2988363255</v>
      </c>
      <c r="H79" s="3">
        <v>3155774677</v>
      </c>
      <c r="I79" s="3">
        <v>3018246000</v>
      </c>
      <c r="J79" s="3">
        <v>3048429030</v>
      </c>
      <c r="K79" s="3">
        <v>3051478020</v>
      </c>
    </row>
    <row r="80" spans="1:11" hidden="1" x14ac:dyDescent="0.2">
      <c r="A80" s="1" t="s">
        <v>71</v>
      </c>
      <c r="B80" s="3">
        <v>3384201303</v>
      </c>
      <c r="C80" s="3">
        <v>2351852184</v>
      </c>
      <c r="D80" s="3">
        <v>4364855200</v>
      </c>
      <c r="E80" s="3">
        <v>3301834830</v>
      </c>
      <c r="F80" s="3">
        <v>3632188150</v>
      </c>
      <c r="G80" s="3">
        <v>3632188150</v>
      </c>
      <c r="H80" s="3">
        <v>3697988444</v>
      </c>
      <c r="I80" s="3">
        <v>3168969000</v>
      </c>
      <c r="J80" s="3">
        <v>2742072000</v>
      </c>
      <c r="K80" s="3">
        <v>2653810000</v>
      </c>
    </row>
    <row r="81" spans="1:11" hidden="1" x14ac:dyDescent="0.2">
      <c r="A81" s="1" t="s">
        <v>72</v>
      </c>
      <c r="B81" s="3">
        <v>1132906650</v>
      </c>
      <c r="C81" s="3">
        <v>589022840</v>
      </c>
      <c r="D81" s="3">
        <v>440866045</v>
      </c>
      <c r="E81" s="3">
        <v>217451774</v>
      </c>
      <c r="F81" s="3">
        <v>497781270</v>
      </c>
      <c r="G81" s="3">
        <v>497781270</v>
      </c>
      <c r="H81" s="3">
        <v>-245211047</v>
      </c>
      <c r="I81" s="3">
        <v>250070000</v>
      </c>
      <c r="J81" s="3">
        <v>277581000</v>
      </c>
      <c r="K81" s="3">
        <v>283332000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4579850455</v>
      </c>
      <c r="E83" s="3">
        <v>16415572050</v>
      </c>
      <c r="F83" s="3">
        <v>17041534460</v>
      </c>
      <c r="G83" s="3">
        <v>17041534460</v>
      </c>
      <c r="H83" s="3">
        <v>-875193484</v>
      </c>
      <c r="I83" s="3">
        <v>13587060720</v>
      </c>
      <c r="J83" s="3">
        <v>15000205450</v>
      </c>
      <c r="K83" s="3">
        <v>17096989360</v>
      </c>
    </row>
    <row r="84" spans="1:11" hidden="1" x14ac:dyDescent="0.2">
      <c r="A84" s="1" t="s">
        <v>75</v>
      </c>
      <c r="B84" s="3">
        <v>1555359856</v>
      </c>
      <c r="C84" s="3">
        <v>1498421488</v>
      </c>
      <c r="D84" s="3">
        <v>1485495204</v>
      </c>
      <c r="E84" s="3">
        <v>2063168919</v>
      </c>
      <c r="F84" s="3">
        <v>1674608630</v>
      </c>
      <c r="G84" s="3">
        <v>1674608630</v>
      </c>
      <c r="H84" s="3">
        <v>2201537337</v>
      </c>
      <c r="I84" s="3">
        <v>1634851840</v>
      </c>
      <c r="J84" s="3">
        <v>1583471730</v>
      </c>
      <c r="K84" s="3">
        <v>1528765390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1190390993</v>
      </c>
      <c r="C5" s="17">
        <v>1387795158</v>
      </c>
      <c r="D5" s="21">
        <v>1508845346</v>
      </c>
      <c r="E5" s="22">
        <v>1541522093</v>
      </c>
      <c r="F5" s="17">
        <v>1541522093</v>
      </c>
      <c r="G5" s="23">
        <v>1541522093</v>
      </c>
      <c r="H5" s="19">
        <v>1609970125</v>
      </c>
      <c r="I5" s="22">
        <v>1654053207</v>
      </c>
      <c r="J5" s="17">
        <v>1771490984</v>
      </c>
      <c r="K5" s="23">
        <v>1893723859</v>
      </c>
    </row>
    <row r="6" spans="1:11" ht="13.5" x14ac:dyDescent="0.25">
      <c r="A6" s="20" t="s">
        <v>18</v>
      </c>
      <c r="B6" s="17">
        <v>4108927709</v>
      </c>
      <c r="C6" s="17">
        <v>4486854577</v>
      </c>
      <c r="D6" s="21">
        <v>4784065297</v>
      </c>
      <c r="E6" s="22">
        <v>5597889147</v>
      </c>
      <c r="F6" s="17">
        <v>5597889147</v>
      </c>
      <c r="G6" s="23">
        <v>5597889147</v>
      </c>
      <c r="H6" s="19">
        <v>5242236631</v>
      </c>
      <c r="I6" s="22">
        <v>6340976545</v>
      </c>
      <c r="J6" s="17">
        <v>6732159498</v>
      </c>
      <c r="K6" s="23">
        <v>7146529161</v>
      </c>
    </row>
    <row r="7" spans="1:11" ht="13.5" x14ac:dyDescent="0.25">
      <c r="A7" s="20" t="s">
        <v>19</v>
      </c>
      <c r="B7" s="17">
        <v>18891418</v>
      </c>
      <c r="C7" s="17">
        <v>18214428</v>
      </c>
      <c r="D7" s="21">
        <v>62162857</v>
      </c>
      <c r="E7" s="22">
        <v>26400671</v>
      </c>
      <c r="F7" s="17">
        <v>26400671</v>
      </c>
      <c r="G7" s="23">
        <v>26400671</v>
      </c>
      <c r="H7" s="19">
        <v>79176542</v>
      </c>
      <c r="I7" s="22">
        <v>78241162</v>
      </c>
      <c r="J7" s="17">
        <v>82130468</v>
      </c>
      <c r="K7" s="23">
        <v>80112783</v>
      </c>
    </row>
    <row r="8" spans="1:11" ht="13.5" x14ac:dyDescent="0.25">
      <c r="A8" s="20" t="s">
        <v>20</v>
      </c>
      <c r="B8" s="17">
        <v>916020581</v>
      </c>
      <c r="C8" s="17">
        <v>877604193</v>
      </c>
      <c r="D8" s="21">
        <v>986536721</v>
      </c>
      <c r="E8" s="22">
        <v>1230629300</v>
      </c>
      <c r="F8" s="17">
        <v>1166458025</v>
      </c>
      <c r="G8" s="23">
        <v>1166458025</v>
      </c>
      <c r="H8" s="19">
        <v>1103098342</v>
      </c>
      <c r="I8" s="22">
        <v>1275488112</v>
      </c>
      <c r="J8" s="17">
        <v>1335574510</v>
      </c>
      <c r="K8" s="23">
        <v>1441154183</v>
      </c>
    </row>
    <row r="9" spans="1:11" ht="13.5" x14ac:dyDescent="0.25">
      <c r="A9" s="20" t="s">
        <v>21</v>
      </c>
      <c r="B9" s="17">
        <v>682570323</v>
      </c>
      <c r="C9" s="17">
        <v>934529540</v>
      </c>
      <c r="D9" s="21">
        <v>1044089030</v>
      </c>
      <c r="E9" s="22">
        <v>914991801</v>
      </c>
      <c r="F9" s="17">
        <v>914991801</v>
      </c>
      <c r="G9" s="23">
        <v>914991801</v>
      </c>
      <c r="H9" s="19">
        <v>1322093286</v>
      </c>
      <c r="I9" s="22">
        <v>1311366207</v>
      </c>
      <c r="J9" s="17">
        <v>1373180921</v>
      </c>
      <c r="K9" s="23">
        <v>1383397808</v>
      </c>
    </row>
    <row r="10" spans="1:11" ht="25.5" x14ac:dyDescent="0.2">
      <c r="A10" s="24" t="s">
        <v>84</v>
      </c>
      <c r="B10" s="25">
        <f>SUM(B5:B9)</f>
        <v>6916801024</v>
      </c>
      <c r="C10" s="26">
        <f t="shared" ref="C10:K10" si="0">SUM(C5:C9)</f>
        <v>7704997896</v>
      </c>
      <c r="D10" s="27">
        <f t="shared" si="0"/>
        <v>8385699251</v>
      </c>
      <c r="E10" s="25">
        <f t="shared" si="0"/>
        <v>9311433012</v>
      </c>
      <c r="F10" s="26">
        <f t="shared" si="0"/>
        <v>9247261737</v>
      </c>
      <c r="G10" s="28">
        <f t="shared" si="0"/>
        <v>9247261737</v>
      </c>
      <c r="H10" s="29">
        <f t="shared" si="0"/>
        <v>9356574926</v>
      </c>
      <c r="I10" s="25">
        <f t="shared" si="0"/>
        <v>10660125233</v>
      </c>
      <c r="J10" s="26">
        <f t="shared" si="0"/>
        <v>11294536381</v>
      </c>
      <c r="K10" s="28">
        <f t="shared" si="0"/>
        <v>11944917794</v>
      </c>
    </row>
    <row r="11" spans="1:11" ht="13.5" x14ac:dyDescent="0.25">
      <c r="A11" s="20" t="s">
        <v>22</v>
      </c>
      <c r="B11" s="17">
        <v>2263827227</v>
      </c>
      <c r="C11" s="17">
        <v>2244582205</v>
      </c>
      <c r="D11" s="21">
        <v>2223631892</v>
      </c>
      <c r="E11" s="22">
        <v>2447868378</v>
      </c>
      <c r="F11" s="17">
        <v>2340493375</v>
      </c>
      <c r="G11" s="23">
        <v>2340493375</v>
      </c>
      <c r="H11" s="19">
        <v>2436806038</v>
      </c>
      <c r="I11" s="22">
        <v>2513360341</v>
      </c>
      <c r="J11" s="17">
        <v>2589841331</v>
      </c>
      <c r="K11" s="23">
        <v>2708212771</v>
      </c>
    </row>
    <row r="12" spans="1:11" ht="13.5" x14ac:dyDescent="0.25">
      <c r="A12" s="20" t="s">
        <v>23</v>
      </c>
      <c r="B12" s="17">
        <v>65531323</v>
      </c>
      <c r="C12" s="17">
        <v>67894942</v>
      </c>
      <c r="D12" s="21">
        <v>69433541</v>
      </c>
      <c r="E12" s="22">
        <v>76003457</v>
      </c>
      <c r="F12" s="17">
        <v>76456664</v>
      </c>
      <c r="G12" s="23">
        <v>76456664</v>
      </c>
      <c r="H12" s="19">
        <v>74551832</v>
      </c>
      <c r="I12" s="22">
        <v>79727625</v>
      </c>
      <c r="J12" s="17">
        <v>83395096</v>
      </c>
      <c r="K12" s="23">
        <v>87231271</v>
      </c>
    </row>
    <row r="13" spans="1:11" ht="13.5" x14ac:dyDescent="0.25">
      <c r="A13" s="20" t="s">
        <v>24</v>
      </c>
      <c r="B13" s="17">
        <v>915747587</v>
      </c>
      <c r="C13" s="17">
        <v>906729493</v>
      </c>
      <c r="D13" s="21">
        <v>885335408</v>
      </c>
      <c r="E13" s="22">
        <v>382448890</v>
      </c>
      <c r="F13" s="17">
        <v>382448890</v>
      </c>
      <c r="G13" s="23">
        <v>382448890</v>
      </c>
      <c r="H13" s="19">
        <v>822650033</v>
      </c>
      <c r="I13" s="22">
        <v>420693780</v>
      </c>
      <c r="J13" s="17">
        <v>462763154</v>
      </c>
      <c r="K13" s="23">
        <v>509039473</v>
      </c>
    </row>
    <row r="14" spans="1:11" ht="13.5" x14ac:dyDescent="0.25">
      <c r="A14" s="20" t="s">
        <v>25</v>
      </c>
      <c r="B14" s="17">
        <v>104164489</v>
      </c>
      <c r="C14" s="17">
        <v>115415433</v>
      </c>
      <c r="D14" s="21">
        <v>178457739</v>
      </c>
      <c r="E14" s="22">
        <v>45313978</v>
      </c>
      <c r="F14" s="17">
        <v>45313978</v>
      </c>
      <c r="G14" s="23">
        <v>45313978</v>
      </c>
      <c r="H14" s="19">
        <v>68115695</v>
      </c>
      <c r="I14" s="22">
        <v>27071536</v>
      </c>
      <c r="J14" s="17">
        <v>12723214</v>
      </c>
      <c r="K14" s="23">
        <v>2605554</v>
      </c>
    </row>
    <row r="15" spans="1:11" ht="13.5" x14ac:dyDescent="0.25">
      <c r="A15" s="20" t="s">
        <v>26</v>
      </c>
      <c r="B15" s="17">
        <v>2743743796</v>
      </c>
      <c r="C15" s="17">
        <v>2811879754</v>
      </c>
      <c r="D15" s="21">
        <v>3132443134</v>
      </c>
      <c r="E15" s="22">
        <v>2832460912</v>
      </c>
      <c r="F15" s="17">
        <v>2866092990</v>
      </c>
      <c r="G15" s="23">
        <v>2866092990</v>
      </c>
      <c r="H15" s="19">
        <v>3913026565</v>
      </c>
      <c r="I15" s="22">
        <v>3211258433</v>
      </c>
      <c r="J15" s="17">
        <v>3278407682</v>
      </c>
      <c r="K15" s="23">
        <v>3366443748</v>
      </c>
    </row>
    <row r="16" spans="1:11" ht="13.5" x14ac:dyDescent="0.25">
      <c r="A16" s="20" t="s">
        <v>27</v>
      </c>
      <c r="B16" s="17">
        <v>9430948</v>
      </c>
      <c r="C16" s="17">
        <v>7243695</v>
      </c>
      <c r="D16" s="21">
        <v>0</v>
      </c>
      <c r="E16" s="22">
        <v>1844500</v>
      </c>
      <c r="F16" s="17">
        <v>1844500</v>
      </c>
      <c r="G16" s="23">
        <v>1844500</v>
      </c>
      <c r="H16" s="19">
        <v>4992389</v>
      </c>
      <c r="I16" s="22">
        <v>361381</v>
      </c>
      <c r="J16" s="17">
        <v>378004</v>
      </c>
      <c r="K16" s="23">
        <v>395393</v>
      </c>
    </row>
    <row r="17" spans="1:11" ht="13.5" x14ac:dyDescent="0.25">
      <c r="A17" s="20" t="s">
        <v>28</v>
      </c>
      <c r="B17" s="17">
        <v>1874556682</v>
      </c>
      <c r="C17" s="17">
        <v>3428152773</v>
      </c>
      <c r="D17" s="21">
        <v>2899752098</v>
      </c>
      <c r="E17" s="22">
        <v>2960084552</v>
      </c>
      <c r="F17" s="17">
        <v>2959723029</v>
      </c>
      <c r="G17" s="23">
        <v>2959723029</v>
      </c>
      <c r="H17" s="19">
        <v>2598966933</v>
      </c>
      <c r="I17" s="22">
        <v>3502179984</v>
      </c>
      <c r="J17" s="17">
        <v>3392290938</v>
      </c>
      <c r="K17" s="23">
        <v>3269114628</v>
      </c>
    </row>
    <row r="18" spans="1:11" ht="13.5" x14ac:dyDescent="0.25">
      <c r="A18" s="30" t="s">
        <v>29</v>
      </c>
      <c r="B18" s="31">
        <f>SUM(B11:B17)</f>
        <v>7977002052</v>
      </c>
      <c r="C18" s="32">
        <f t="shared" ref="C18:K18" si="1">SUM(C11:C17)</f>
        <v>9581898295</v>
      </c>
      <c r="D18" s="33">
        <f t="shared" si="1"/>
        <v>9389053812</v>
      </c>
      <c r="E18" s="31">
        <f t="shared" si="1"/>
        <v>8746024667</v>
      </c>
      <c r="F18" s="32">
        <f t="shared" si="1"/>
        <v>8672373426</v>
      </c>
      <c r="G18" s="34">
        <f t="shared" si="1"/>
        <v>8672373426</v>
      </c>
      <c r="H18" s="35">
        <f t="shared" si="1"/>
        <v>9919109485</v>
      </c>
      <c r="I18" s="31">
        <f t="shared" si="1"/>
        <v>9754653080</v>
      </c>
      <c r="J18" s="32">
        <f t="shared" si="1"/>
        <v>9819799419</v>
      </c>
      <c r="K18" s="34">
        <f t="shared" si="1"/>
        <v>9943042838</v>
      </c>
    </row>
    <row r="19" spans="1:11" ht="13.5" x14ac:dyDescent="0.25">
      <c r="A19" s="30" t="s">
        <v>30</v>
      </c>
      <c r="B19" s="36">
        <f>+B10-B18</f>
        <v>-1060201028</v>
      </c>
      <c r="C19" s="37">
        <f t="shared" ref="C19:K19" si="2">+C10-C18</f>
        <v>-1876900399</v>
      </c>
      <c r="D19" s="38">
        <f t="shared" si="2"/>
        <v>-1003354561</v>
      </c>
      <c r="E19" s="36">
        <f t="shared" si="2"/>
        <v>565408345</v>
      </c>
      <c r="F19" s="37">
        <f t="shared" si="2"/>
        <v>574888311</v>
      </c>
      <c r="G19" s="39">
        <f t="shared" si="2"/>
        <v>574888311</v>
      </c>
      <c r="H19" s="40">
        <f t="shared" si="2"/>
        <v>-562534559</v>
      </c>
      <c r="I19" s="36">
        <f t="shared" si="2"/>
        <v>905472153</v>
      </c>
      <c r="J19" s="37">
        <f t="shared" si="2"/>
        <v>1474736962</v>
      </c>
      <c r="K19" s="39">
        <f t="shared" si="2"/>
        <v>2001874956</v>
      </c>
    </row>
    <row r="20" spans="1:11" ht="25.5" x14ac:dyDescent="0.2">
      <c r="A20" s="41" t="s">
        <v>31</v>
      </c>
      <c r="B20" s="42">
        <v>841148091</v>
      </c>
      <c r="C20" s="43">
        <v>915187536</v>
      </c>
      <c r="D20" s="44">
        <v>825523574</v>
      </c>
      <c r="E20" s="42">
        <v>951364700</v>
      </c>
      <c r="F20" s="43">
        <v>817679185</v>
      </c>
      <c r="G20" s="45">
        <v>817679185</v>
      </c>
      <c r="H20" s="46">
        <v>543950421</v>
      </c>
      <c r="I20" s="42">
        <v>1034841788</v>
      </c>
      <c r="J20" s="43">
        <v>1033957052</v>
      </c>
      <c r="K20" s="45">
        <v>1083332691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-219052937</v>
      </c>
      <c r="C22" s="55">
        <f t="shared" ref="C22:K22" si="3">SUM(C19:C21)</f>
        <v>-961712863</v>
      </c>
      <c r="D22" s="56">
        <f t="shared" si="3"/>
        <v>-177830987</v>
      </c>
      <c r="E22" s="54">
        <f t="shared" si="3"/>
        <v>1516773045</v>
      </c>
      <c r="F22" s="55">
        <f t="shared" si="3"/>
        <v>1392567496</v>
      </c>
      <c r="G22" s="57">
        <f t="shared" si="3"/>
        <v>1392567496</v>
      </c>
      <c r="H22" s="58">
        <f t="shared" si="3"/>
        <v>-18584138</v>
      </c>
      <c r="I22" s="54">
        <f t="shared" si="3"/>
        <v>1940313941</v>
      </c>
      <c r="J22" s="55">
        <f t="shared" si="3"/>
        <v>2508694014</v>
      </c>
      <c r="K22" s="57">
        <f t="shared" si="3"/>
        <v>3085207647</v>
      </c>
    </row>
    <row r="23" spans="1:11" ht="13.5" x14ac:dyDescent="0.25">
      <c r="A23" s="47" t="s">
        <v>86</v>
      </c>
      <c r="B23" s="17">
        <v>193807979</v>
      </c>
      <c r="C23" s="17">
        <v>209529164</v>
      </c>
      <c r="D23" s="21">
        <v>234322645</v>
      </c>
      <c r="E23" s="22">
        <v>120000000</v>
      </c>
      <c r="F23" s="17">
        <v>120000000</v>
      </c>
      <c r="G23" s="23">
        <v>120000000</v>
      </c>
      <c r="H23" s="19">
        <v>120000000</v>
      </c>
      <c r="I23" s="22">
        <v>120000000</v>
      </c>
      <c r="J23" s="17">
        <v>120000000</v>
      </c>
      <c r="K23" s="23">
        <v>120000000</v>
      </c>
    </row>
    <row r="24" spans="1:11" ht="13.5" x14ac:dyDescent="0.25">
      <c r="A24" s="59" t="s">
        <v>33</v>
      </c>
      <c r="B24" s="36">
        <f>SUM(B22:B23)</f>
        <v>-25244958</v>
      </c>
      <c r="C24" s="37">
        <f t="shared" ref="C24:K24" si="4">SUM(C22:C23)</f>
        <v>-752183699</v>
      </c>
      <c r="D24" s="38">
        <f t="shared" si="4"/>
        <v>56491658</v>
      </c>
      <c r="E24" s="36">
        <f t="shared" si="4"/>
        <v>1636773045</v>
      </c>
      <c r="F24" s="37">
        <f t="shared" si="4"/>
        <v>1512567496</v>
      </c>
      <c r="G24" s="39">
        <f t="shared" si="4"/>
        <v>1512567496</v>
      </c>
      <c r="H24" s="40">
        <f t="shared" si="4"/>
        <v>101415862</v>
      </c>
      <c r="I24" s="36">
        <f t="shared" si="4"/>
        <v>2060313941</v>
      </c>
      <c r="J24" s="37">
        <f t="shared" si="4"/>
        <v>2628694014</v>
      </c>
      <c r="K24" s="39">
        <f t="shared" si="4"/>
        <v>3205207647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826813621</v>
      </c>
      <c r="C27" s="66">
        <v>853607491</v>
      </c>
      <c r="D27" s="67">
        <v>695209532</v>
      </c>
      <c r="E27" s="68">
        <v>1154486634</v>
      </c>
      <c r="F27" s="66">
        <v>960751423</v>
      </c>
      <c r="G27" s="69">
        <v>960751423</v>
      </c>
      <c r="H27" s="70">
        <v>551273350</v>
      </c>
      <c r="I27" s="68">
        <v>1339880477</v>
      </c>
      <c r="J27" s="66">
        <v>1349992574</v>
      </c>
      <c r="K27" s="69">
        <v>1388596034</v>
      </c>
    </row>
    <row r="28" spans="1:11" ht="13.5" x14ac:dyDescent="0.25">
      <c r="A28" s="71" t="s">
        <v>36</v>
      </c>
      <c r="B28" s="17">
        <v>610987709</v>
      </c>
      <c r="C28" s="17">
        <v>667471049</v>
      </c>
      <c r="D28" s="21">
        <v>572820279</v>
      </c>
      <c r="E28" s="22">
        <v>951364700</v>
      </c>
      <c r="F28" s="17">
        <v>816921285</v>
      </c>
      <c r="G28" s="23">
        <v>816921285</v>
      </c>
      <c r="H28" s="19">
        <v>0</v>
      </c>
      <c r="I28" s="22">
        <v>1033283884</v>
      </c>
      <c r="J28" s="17">
        <v>1032327493</v>
      </c>
      <c r="K28" s="23">
        <v>1081629792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74963723</v>
      </c>
      <c r="C30" s="17">
        <v>37225110</v>
      </c>
      <c r="D30" s="21">
        <v>12219651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140862189</v>
      </c>
      <c r="C31" s="17">
        <v>148911332</v>
      </c>
      <c r="D31" s="21">
        <v>110169602</v>
      </c>
      <c r="E31" s="22">
        <v>203121934</v>
      </c>
      <c r="F31" s="17">
        <v>143830138</v>
      </c>
      <c r="G31" s="23">
        <v>143830138</v>
      </c>
      <c r="H31" s="19">
        <v>0</v>
      </c>
      <c r="I31" s="22">
        <v>306596593</v>
      </c>
      <c r="J31" s="17">
        <v>317665081</v>
      </c>
      <c r="K31" s="23">
        <v>306966242</v>
      </c>
    </row>
    <row r="32" spans="1:11" ht="13.5" x14ac:dyDescent="0.25">
      <c r="A32" s="30" t="s">
        <v>39</v>
      </c>
      <c r="B32" s="66">
        <f>SUM(B28:B31)</f>
        <v>826813621</v>
      </c>
      <c r="C32" s="66">
        <f t="shared" ref="C32:K32" si="5">SUM(C28:C31)</f>
        <v>853607491</v>
      </c>
      <c r="D32" s="67">
        <f t="shared" si="5"/>
        <v>695209532</v>
      </c>
      <c r="E32" s="68">
        <f t="shared" si="5"/>
        <v>1154486634</v>
      </c>
      <c r="F32" s="66">
        <f t="shared" si="5"/>
        <v>960751423</v>
      </c>
      <c r="G32" s="69">
        <f t="shared" si="5"/>
        <v>960751423</v>
      </c>
      <c r="H32" s="70">
        <f t="shared" si="5"/>
        <v>0</v>
      </c>
      <c r="I32" s="68">
        <f t="shared" si="5"/>
        <v>1339880477</v>
      </c>
      <c r="J32" s="66">
        <f t="shared" si="5"/>
        <v>1349992574</v>
      </c>
      <c r="K32" s="69">
        <f t="shared" si="5"/>
        <v>1388596034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8196070360</v>
      </c>
      <c r="C35" s="17">
        <v>9137797695</v>
      </c>
      <c r="D35" s="21">
        <v>8529283408</v>
      </c>
      <c r="E35" s="22">
        <v>4325446784</v>
      </c>
      <c r="F35" s="17">
        <v>4325446784</v>
      </c>
      <c r="G35" s="23">
        <v>4325446784</v>
      </c>
      <c r="H35" s="19">
        <v>8869968224</v>
      </c>
      <c r="I35" s="22">
        <v>4725964267</v>
      </c>
      <c r="J35" s="17">
        <v>6680375057</v>
      </c>
      <c r="K35" s="23">
        <v>9297771229</v>
      </c>
    </row>
    <row r="36" spans="1:11" ht="13.5" x14ac:dyDescent="0.25">
      <c r="A36" s="20" t="s">
        <v>42</v>
      </c>
      <c r="B36" s="17">
        <v>22689367211</v>
      </c>
      <c r="C36" s="17">
        <v>22394895745</v>
      </c>
      <c r="D36" s="21">
        <v>21749144840</v>
      </c>
      <c r="E36" s="22">
        <v>23315244830</v>
      </c>
      <c r="F36" s="17">
        <v>23121509619</v>
      </c>
      <c r="G36" s="23">
        <v>23121509619</v>
      </c>
      <c r="H36" s="19">
        <v>21673337628</v>
      </c>
      <c r="I36" s="22">
        <v>22465145953</v>
      </c>
      <c r="J36" s="17">
        <v>23219383502</v>
      </c>
      <c r="K36" s="23">
        <v>24039908867</v>
      </c>
    </row>
    <row r="37" spans="1:11" ht="13.5" x14ac:dyDescent="0.25">
      <c r="A37" s="20" t="s">
        <v>43</v>
      </c>
      <c r="B37" s="17">
        <v>9562641719</v>
      </c>
      <c r="C37" s="17">
        <v>11149122323</v>
      </c>
      <c r="D37" s="21">
        <v>10748178020</v>
      </c>
      <c r="E37" s="22">
        <v>2487388582</v>
      </c>
      <c r="F37" s="17">
        <v>2487388582</v>
      </c>
      <c r="G37" s="23">
        <v>2487388582</v>
      </c>
      <c r="H37" s="19">
        <v>10880896893</v>
      </c>
      <c r="I37" s="22">
        <v>2518116167</v>
      </c>
      <c r="J37" s="17">
        <v>1970475939</v>
      </c>
      <c r="K37" s="23">
        <v>1231162761</v>
      </c>
    </row>
    <row r="38" spans="1:11" ht="13.5" x14ac:dyDescent="0.25">
      <c r="A38" s="20" t="s">
        <v>44</v>
      </c>
      <c r="B38" s="17">
        <v>2740820193</v>
      </c>
      <c r="C38" s="17">
        <v>2602081897</v>
      </c>
      <c r="D38" s="21">
        <v>2480988282</v>
      </c>
      <c r="E38" s="22">
        <v>1781711803</v>
      </c>
      <c r="F38" s="17">
        <v>1781711803</v>
      </c>
      <c r="G38" s="23">
        <v>1781711803</v>
      </c>
      <c r="H38" s="19">
        <v>2508720664</v>
      </c>
      <c r="I38" s="22">
        <v>1958997666</v>
      </c>
      <c r="J38" s="17">
        <v>1718800819</v>
      </c>
      <c r="K38" s="23">
        <v>1570464837</v>
      </c>
    </row>
    <row r="39" spans="1:11" ht="13.5" x14ac:dyDescent="0.25">
      <c r="A39" s="20" t="s">
        <v>45</v>
      </c>
      <c r="B39" s="17">
        <v>18581975654</v>
      </c>
      <c r="C39" s="17">
        <v>17781489216</v>
      </c>
      <c r="D39" s="21">
        <v>17191118858</v>
      </c>
      <c r="E39" s="22">
        <v>23515346381</v>
      </c>
      <c r="F39" s="17">
        <v>23445816719</v>
      </c>
      <c r="G39" s="23">
        <v>23445816719</v>
      </c>
      <c r="H39" s="19">
        <v>17915775812</v>
      </c>
      <c r="I39" s="22">
        <v>22886214032</v>
      </c>
      <c r="J39" s="17">
        <v>26363413545</v>
      </c>
      <c r="K39" s="23">
        <v>30683549573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1692616190</v>
      </c>
      <c r="C42" s="17">
        <v>4316113046</v>
      </c>
      <c r="D42" s="21">
        <v>5280834272</v>
      </c>
      <c r="E42" s="22">
        <v>2124075250</v>
      </c>
      <c r="F42" s="17">
        <v>2124075250</v>
      </c>
      <c r="G42" s="23">
        <v>2124075250</v>
      </c>
      <c r="H42" s="19">
        <v>6888249110</v>
      </c>
      <c r="I42" s="22">
        <v>2099501071</v>
      </c>
      <c r="J42" s="17">
        <v>3067925302</v>
      </c>
      <c r="K42" s="23">
        <v>4009325088</v>
      </c>
    </row>
    <row r="43" spans="1:11" ht="13.5" x14ac:dyDescent="0.25">
      <c r="A43" s="20" t="s">
        <v>48</v>
      </c>
      <c r="B43" s="17">
        <v>-466170979</v>
      </c>
      <c r="C43" s="17">
        <v>-853605457</v>
      </c>
      <c r="D43" s="21">
        <v>-691949549</v>
      </c>
      <c r="E43" s="22">
        <v>-1144693734</v>
      </c>
      <c r="F43" s="17">
        <v>-1144693734</v>
      </c>
      <c r="G43" s="23">
        <v>-1144693734</v>
      </c>
      <c r="H43" s="19">
        <v>-548471227</v>
      </c>
      <c r="I43" s="22">
        <v>-1329980677</v>
      </c>
      <c r="J43" s="17">
        <v>-1339637384</v>
      </c>
      <c r="K43" s="23">
        <v>-1377774860</v>
      </c>
    </row>
    <row r="44" spans="1:11" ht="13.5" x14ac:dyDescent="0.25">
      <c r="A44" s="20" t="s">
        <v>49</v>
      </c>
      <c r="B44" s="17">
        <v>0</v>
      </c>
      <c r="C44" s="17">
        <v>-63259431</v>
      </c>
      <c r="D44" s="21">
        <v>-206238258</v>
      </c>
      <c r="E44" s="22">
        <v>-161856943</v>
      </c>
      <c r="F44" s="17">
        <v>-161856943</v>
      </c>
      <c r="G44" s="23">
        <v>-161856943</v>
      </c>
      <c r="H44" s="19">
        <v>-161911615</v>
      </c>
      <c r="I44" s="22">
        <v>-60156919</v>
      </c>
      <c r="J44" s="17">
        <v>-41420473</v>
      </c>
      <c r="K44" s="23">
        <v>-53669468</v>
      </c>
    </row>
    <row r="45" spans="1:11" ht="13.5" x14ac:dyDescent="0.25">
      <c r="A45" s="30" t="s">
        <v>50</v>
      </c>
      <c r="B45" s="66">
        <v>1654069801</v>
      </c>
      <c r="C45" s="66">
        <v>3860644003</v>
      </c>
      <c r="D45" s="67">
        <v>5123179936</v>
      </c>
      <c r="E45" s="68">
        <v>1558058043</v>
      </c>
      <c r="F45" s="66">
        <v>1558058043</v>
      </c>
      <c r="G45" s="69">
        <v>1558058043</v>
      </c>
      <c r="H45" s="70">
        <v>8131783271</v>
      </c>
      <c r="I45" s="68">
        <v>1420524391</v>
      </c>
      <c r="J45" s="66">
        <v>3140230582</v>
      </c>
      <c r="K45" s="69">
        <v>5722282289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461507898</v>
      </c>
      <c r="C48" s="17">
        <v>1571937073</v>
      </c>
      <c r="D48" s="21">
        <v>711304688</v>
      </c>
      <c r="E48" s="22">
        <v>1562145106</v>
      </c>
      <c r="F48" s="17">
        <v>1562145106</v>
      </c>
      <c r="G48" s="23">
        <v>1562145106</v>
      </c>
      <c r="H48" s="19">
        <v>-136437577</v>
      </c>
      <c r="I48" s="22">
        <v>1453363137</v>
      </c>
      <c r="J48" s="17">
        <v>3144401528</v>
      </c>
      <c r="K48" s="23">
        <v>5726536654</v>
      </c>
    </row>
    <row r="49" spans="1:11" ht="13.5" x14ac:dyDescent="0.25">
      <c r="A49" s="20" t="s">
        <v>53</v>
      </c>
      <c r="B49" s="17">
        <f>+B75</f>
        <v>2820041121.3941984</v>
      </c>
      <c r="C49" s="17">
        <f t="shared" ref="C49:K49" si="6">+C75</f>
        <v>1115558929.0582514</v>
      </c>
      <c r="D49" s="21">
        <f t="shared" si="6"/>
        <v>522505000.42769623</v>
      </c>
      <c r="E49" s="22">
        <f t="shared" si="6"/>
        <v>103028547.85813546</v>
      </c>
      <c r="F49" s="17">
        <f t="shared" si="6"/>
        <v>103028547.85813546</v>
      </c>
      <c r="G49" s="23">
        <f t="shared" si="6"/>
        <v>103028547.85813546</v>
      </c>
      <c r="H49" s="19">
        <f t="shared" si="6"/>
        <v>-1190560798.5887003</v>
      </c>
      <c r="I49" s="22">
        <f t="shared" si="6"/>
        <v>-71806341.284894466</v>
      </c>
      <c r="J49" s="17">
        <f t="shared" si="6"/>
        <v>-994278910.69437981</v>
      </c>
      <c r="K49" s="23">
        <f t="shared" si="6"/>
        <v>-1860094188.5614128</v>
      </c>
    </row>
    <row r="50" spans="1:11" ht="13.5" x14ac:dyDescent="0.25">
      <c r="A50" s="30" t="s">
        <v>54</v>
      </c>
      <c r="B50" s="66">
        <f>+B48-B49</f>
        <v>-2358533223.3941984</v>
      </c>
      <c r="C50" s="66">
        <f t="shared" ref="C50:K50" si="7">+C48-C49</f>
        <v>456378143.94174862</v>
      </c>
      <c r="D50" s="67">
        <f t="shared" si="7"/>
        <v>188799687.57230377</v>
      </c>
      <c r="E50" s="68">
        <f t="shared" si="7"/>
        <v>1459116558.1418645</v>
      </c>
      <c r="F50" s="66">
        <f t="shared" si="7"/>
        <v>1459116558.1418645</v>
      </c>
      <c r="G50" s="69">
        <f t="shared" si="7"/>
        <v>1459116558.1418645</v>
      </c>
      <c r="H50" s="70">
        <f t="shared" si="7"/>
        <v>1054123221.5887003</v>
      </c>
      <c r="I50" s="68">
        <f t="shared" si="7"/>
        <v>1525169478.2848945</v>
      </c>
      <c r="J50" s="66">
        <f t="shared" si="7"/>
        <v>4138680438.6943798</v>
      </c>
      <c r="K50" s="69">
        <f t="shared" si="7"/>
        <v>7586630842.5614128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19493174809</v>
      </c>
      <c r="C53" s="17">
        <v>19062073351</v>
      </c>
      <c r="D53" s="21">
        <v>18428877942</v>
      </c>
      <c r="E53" s="22">
        <v>23315244830</v>
      </c>
      <c r="F53" s="17">
        <v>23121509619</v>
      </c>
      <c r="G53" s="23">
        <v>23121509619</v>
      </c>
      <c r="H53" s="19">
        <v>18232153735</v>
      </c>
      <c r="I53" s="22">
        <v>22408057642</v>
      </c>
      <c r="J53" s="17">
        <v>23179417197</v>
      </c>
      <c r="K53" s="23">
        <v>24011928416</v>
      </c>
    </row>
    <row r="54" spans="1:11" ht="13.5" x14ac:dyDescent="0.25">
      <c r="A54" s="20" t="s">
        <v>57</v>
      </c>
      <c r="B54" s="17">
        <v>913708918</v>
      </c>
      <c r="C54" s="17">
        <v>888853541</v>
      </c>
      <c r="D54" s="21">
        <v>841059958</v>
      </c>
      <c r="E54" s="22">
        <v>382448890</v>
      </c>
      <c r="F54" s="17">
        <v>382448890</v>
      </c>
      <c r="G54" s="23">
        <v>382448890</v>
      </c>
      <c r="H54" s="19">
        <v>822650033</v>
      </c>
      <c r="I54" s="22">
        <v>420693780</v>
      </c>
      <c r="J54" s="17">
        <v>462763154</v>
      </c>
      <c r="K54" s="23">
        <v>509039473</v>
      </c>
    </row>
    <row r="55" spans="1:11" ht="13.5" x14ac:dyDescent="0.25">
      <c r="A55" s="20" t="s">
        <v>58</v>
      </c>
      <c r="B55" s="17">
        <v>165598096</v>
      </c>
      <c r="C55" s="17">
        <v>199926262</v>
      </c>
      <c r="D55" s="21">
        <v>100333309</v>
      </c>
      <c r="E55" s="22">
        <v>274627657</v>
      </c>
      <c r="F55" s="17">
        <v>331272004</v>
      </c>
      <c r="G55" s="23">
        <v>331272004</v>
      </c>
      <c r="H55" s="19">
        <v>217038837</v>
      </c>
      <c r="I55" s="22">
        <v>268992474</v>
      </c>
      <c r="J55" s="17">
        <v>262590675</v>
      </c>
      <c r="K55" s="23">
        <v>267398624</v>
      </c>
    </row>
    <row r="56" spans="1:11" ht="13.5" x14ac:dyDescent="0.25">
      <c r="A56" s="20" t="s">
        <v>59</v>
      </c>
      <c r="B56" s="17">
        <v>560267453</v>
      </c>
      <c r="C56" s="17">
        <v>626972645</v>
      </c>
      <c r="D56" s="21">
        <v>568945891</v>
      </c>
      <c r="E56" s="22">
        <v>556591888</v>
      </c>
      <c r="F56" s="17">
        <v>531869290</v>
      </c>
      <c r="G56" s="23">
        <v>531869290</v>
      </c>
      <c r="H56" s="19">
        <v>591111346</v>
      </c>
      <c r="I56" s="22">
        <v>543148238</v>
      </c>
      <c r="J56" s="17">
        <v>599598883</v>
      </c>
      <c r="K56" s="23">
        <v>634660807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390435325</v>
      </c>
      <c r="C59" s="17">
        <v>401869322</v>
      </c>
      <c r="D59" s="21">
        <v>400880764</v>
      </c>
      <c r="E59" s="22">
        <v>459679343</v>
      </c>
      <c r="F59" s="17">
        <v>459679343</v>
      </c>
      <c r="G59" s="23">
        <v>459679343</v>
      </c>
      <c r="H59" s="19">
        <v>442952700</v>
      </c>
      <c r="I59" s="22">
        <v>429199281</v>
      </c>
      <c r="J59" s="17">
        <v>467767620</v>
      </c>
      <c r="K59" s="23">
        <v>509474659</v>
      </c>
    </row>
    <row r="60" spans="1:11" ht="13.5" x14ac:dyDescent="0.25">
      <c r="A60" s="20" t="s">
        <v>62</v>
      </c>
      <c r="B60" s="17">
        <v>127450952</v>
      </c>
      <c r="C60" s="17">
        <v>136293691</v>
      </c>
      <c r="D60" s="21">
        <v>216205266</v>
      </c>
      <c r="E60" s="22">
        <v>204721314</v>
      </c>
      <c r="F60" s="17">
        <v>204721314</v>
      </c>
      <c r="G60" s="23">
        <v>204721314</v>
      </c>
      <c r="H60" s="19">
        <v>234578515</v>
      </c>
      <c r="I60" s="22">
        <v>219665970</v>
      </c>
      <c r="J60" s="17">
        <v>235262253</v>
      </c>
      <c r="K60" s="23">
        <v>251495351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0.47211737463440073</v>
      </c>
      <c r="C70" s="5">
        <f t="shared" ref="C70:K70" si="8">IF(ISERROR(C71/C72),0,(C71/C72))</f>
        <v>1.5426912800964734</v>
      </c>
      <c r="D70" s="5">
        <f t="shared" si="8"/>
        <v>1.6493192246208443</v>
      </c>
      <c r="E70" s="5">
        <f t="shared" si="8"/>
        <v>1.0139447130556185</v>
      </c>
      <c r="F70" s="5">
        <f t="shared" si="8"/>
        <v>1.0139447130556185</v>
      </c>
      <c r="G70" s="5">
        <f t="shared" si="8"/>
        <v>1.0139447130556185</v>
      </c>
      <c r="H70" s="5">
        <f t="shared" si="8"/>
        <v>1.8647916681077621</v>
      </c>
      <c r="I70" s="5">
        <f t="shared" si="8"/>
        <v>0.88218882083051298</v>
      </c>
      <c r="J70" s="5">
        <f t="shared" si="8"/>
        <v>0.95370871649447564</v>
      </c>
      <c r="K70" s="5">
        <f t="shared" si="8"/>
        <v>1.0092269659173621</v>
      </c>
    </row>
    <row r="71" spans="1:11" hidden="1" x14ac:dyDescent="0.2">
      <c r="A71" s="1" t="s">
        <v>89</v>
      </c>
      <c r="B71" s="2">
        <f>+B83</f>
        <v>2541245805</v>
      </c>
      <c r="C71" s="2">
        <f t="shared" ref="C71:K71" si="9">+C83</f>
        <v>9189164795</v>
      </c>
      <c r="D71" s="2">
        <f t="shared" si="9"/>
        <v>10564421046</v>
      </c>
      <c r="E71" s="2">
        <f t="shared" si="9"/>
        <v>7376807385</v>
      </c>
      <c r="F71" s="2">
        <f t="shared" si="9"/>
        <v>7376807385</v>
      </c>
      <c r="G71" s="2">
        <f t="shared" si="9"/>
        <v>7376807385</v>
      </c>
      <c r="H71" s="2">
        <f t="shared" si="9"/>
        <v>12991050011</v>
      </c>
      <c r="I71" s="2">
        <f t="shared" si="9"/>
        <v>7179765682</v>
      </c>
      <c r="J71" s="2">
        <f t="shared" si="9"/>
        <v>8256815129</v>
      </c>
      <c r="K71" s="2">
        <f t="shared" si="9"/>
        <v>9290275123</v>
      </c>
    </row>
    <row r="72" spans="1:11" hidden="1" x14ac:dyDescent="0.2">
      <c r="A72" s="1" t="s">
        <v>90</v>
      </c>
      <c r="B72" s="2">
        <f>+B77</f>
        <v>5382656817</v>
      </c>
      <c r="C72" s="2">
        <f t="shared" ref="C72:K72" si="10">+C77</f>
        <v>5956580499</v>
      </c>
      <c r="D72" s="2">
        <f t="shared" si="10"/>
        <v>6405322201</v>
      </c>
      <c r="E72" s="2">
        <f t="shared" si="10"/>
        <v>7275354652</v>
      </c>
      <c r="F72" s="2">
        <f t="shared" si="10"/>
        <v>7275354652</v>
      </c>
      <c r="G72" s="2">
        <f t="shared" si="10"/>
        <v>7275354652</v>
      </c>
      <c r="H72" s="2">
        <f t="shared" si="10"/>
        <v>6966488661</v>
      </c>
      <c r="I72" s="2">
        <f t="shared" si="10"/>
        <v>8138581574</v>
      </c>
      <c r="J72" s="2">
        <f t="shared" si="10"/>
        <v>8657585892</v>
      </c>
      <c r="K72" s="2">
        <f t="shared" si="10"/>
        <v>9205337785</v>
      </c>
    </row>
    <row r="73" spans="1:11" hidden="1" x14ac:dyDescent="0.2">
      <c r="A73" s="1" t="s">
        <v>91</v>
      </c>
      <c r="B73" s="2">
        <f>+B74</f>
        <v>-568767125.16666663</v>
      </c>
      <c r="C73" s="2">
        <f t="shared" ref="C73:K73" si="11">+(C78+C80+C81+C82)-(B78+B80+B81+B82)</f>
        <v>-698137782</v>
      </c>
      <c r="D73" s="2">
        <f t="shared" si="11"/>
        <v>-291682637</v>
      </c>
      <c r="E73" s="2">
        <f t="shared" si="11"/>
        <v>-661451433</v>
      </c>
      <c r="F73" s="2">
        <f>+(F78+F80+F81+F82)-(D78+D80+D81+D82)</f>
        <v>-661451433</v>
      </c>
      <c r="G73" s="2">
        <f>+(G78+G80+G81+G82)-(D78+D80+D81+D82)</f>
        <v>-661451433</v>
      </c>
      <c r="H73" s="2">
        <f>+(H78+H80+H81+H82)-(D78+D80+D81+D82)</f>
        <v>504825325</v>
      </c>
      <c r="I73" s="2">
        <f>+(I78+I80+I81+I82)-(E78+E80+E81+E82)</f>
        <v>502411671</v>
      </c>
      <c r="J73" s="2">
        <f t="shared" si="11"/>
        <v>258204094</v>
      </c>
      <c r="K73" s="2">
        <f t="shared" si="11"/>
        <v>31187005</v>
      </c>
    </row>
    <row r="74" spans="1:11" hidden="1" x14ac:dyDescent="0.2">
      <c r="A74" s="1" t="s">
        <v>92</v>
      </c>
      <c r="B74" s="2">
        <f>+TREND(C74:E74)</f>
        <v>-568767125.16666663</v>
      </c>
      <c r="C74" s="2">
        <f>+C73</f>
        <v>-698137782</v>
      </c>
      <c r="D74" s="2">
        <f t="shared" ref="D74:K74" si="12">+D73</f>
        <v>-291682637</v>
      </c>
      <c r="E74" s="2">
        <f t="shared" si="12"/>
        <v>-661451433</v>
      </c>
      <c r="F74" s="2">
        <f t="shared" si="12"/>
        <v>-661451433</v>
      </c>
      <c r="G74" s="2">
        <f t="shared" si="12"/>
        <v>-661451433</v>
      </c>
      <c r="H74" s="2">
        <f t="shared" si="12"/>
        <v>504825325</v>
      </c>
      <c r="I74" s="2">
        <f t="shared" si="12"/>
        <v>502411671</v>
      </c>
      <c r="J74" s="2">
        <f t="shared" si="12"/>
        <v>258204094</v>
      </c>
      <c r="K74" s="2">
        <f t="shared" si="12"/>
        <v>31187005</v>
      </c>
    </row>
    <row r="75" spans="1:11" hidden="1" x14ac:dyDescent="0.2">
      <c r="A75" s="1" t="s">
        <v>93</v>
      </c>
      <c r="B75" s="2">
        <f>+B84-(((B80+B81+B82+B78)*B70)-B79)</f>
        <v>2820041121.3941984</v>
      </c>
      <c r="C75" s="2">
        <f t="shared" ref="C75:K75" si="13">+C84-(((C80+C81+C82+C78)*C70)-C79)</f>
        <v>1115558929.0582514</v>
      </c>
      <c r="D75" s="2">
        <f t="shared" si="13"/>
        <v>522505000.42769623</v>
      </c>
      <c r="E75" s="2">
        <f t="shared" si="13"/>
        <v>103028547.85813546</v>
      </c>
      <c r="F75" s="2">
        <f t="shared" si="13"/>
        <v>103028547.85813546</v>
      </c>
      <c r="G75" s="2">
        <f t="shared" si="13"/>
        <v>103028547.85813546</v>
      </c>
      <c r="H75" s="2">
        <f t="shared" si="13"/>
        <v>-1190560798.5887003</v>
      </c>
      <c r="I75" s="2">
        <f t="shared" si="13"/>
        <v>-71806341.284894466</v>
      </c>
      <c r="J75" s="2">
        <f t="shared" si="13"/>
        <v>-994278910.69437981</v>
      </c>
      <c r="K75" s="2">
        <f t="shared" si="13"/>
        <v>-1860094188.5614128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5382656817</v>
      </c>
      <c r="C77" s="3">
        <v>5956580499</v>
      </c>
      <c r="D77" s="3">
        <v>6405322201</v>
      </c>
      <c r="E77" s="3">
        <v>7275354652</v>
      </c>
      <c r="F77" s="3">
        <v>7275354652</v>
      </c>
      <c r="G77" s="3">
        <v>7275354652</v>
      </c>
      <c r="H77" s="3">
        <v>6966488661</v>
      </c>
      <c r="I77" s="3">
        <v>8138581574</v>
      </c>
      <c r="J77" s="3">
        <v>8657585892</v>
      </c>
      <c r="K77" s="3">
        <v>9205337785</v>
      </c>
    </row>
    <row r="78" spans="1:11" hidden="1" x14ac:dyDescent="0.2">
      <c r="A78" s="1" t="s">
        <v>69</v>
      </c>
      <c r="B78" s="3">
        <v>12260695</v>
      </c>
      <c r="C78" s="3">
        <v>12246451</v>
      </c>
      <c r="D78" s="3">
        <v>8966957</v>
      </c>
      <c r="E78" s="3">
        <v>0</v>
      </c>
      <c r="F78" s="3">
        <v>0</v>
      </c>
      <c r="G78" s="3">
        <v>0</v>
      </c>
      <c r="H78" s="3">
        <v>9009072</v>
      </c>
      <c r="I78" s="3">
        <v>22435</v>
      </c>
      <c r="J78" s="3">
        <v>20192</v>
      </c>
      <c r="K78" s="3">
        <v>18172</v>
      </c>
    </row>
    <row r="79" spans="1:11" hidden="1" x14ac:dyDescent="0.2">
      <c r="A79" s="1" t="s">
        <v>70</v>
      </c>
      <c r="B79" s="3">
        <v>4683831349</v>
      </c>
      <c r="C79" s="3">
        <v>5371188058</v>
      </c>
      <c r="D79" s="3">
        <v>4927601584</v>
      </c>
      <c r="E79" s="3">
        <v>1960163058</v>
      </c>
      <c r="F79" s="3">
        <v>1960163058</v>
      </c>
      <c r="G79" s="3">
        <v>1960163058</v>
      </c>
      <c r="H79" s="3">
        <v>4725984583</v>
      </c>
      <c r="I79" s="3">
        <v>2097313569</v>
      </c>
      <c r="J79" s="3">
        <v>1584275985</v>
      </c>
      <c r="K79" s="3">
        <v>935045010</v>
      </c>
    </row>
    <row r="80" spans="1:11" hidden="1" x14ac:dyDescent="0.2">
      <c r="A80" s="1" t="s">
        <v>71</v>
      </c>
      <c r="B80" s="3">
        <v>2121348771</v>
      </c>
      <c r="C80" s="3">
        <v>1843678636</v>
      </c>
      <c r="D80" s="3">
        <v>1467781540</v>
      </c>
      <c r="E80" s="3">
        <v>1646216639</v>
      </c>
      <c r="F80" s="3">
        <v>1646216639</v>
      </c>
      <c r="G80" s="3">
        <v>1646216639</v>
      </c>
      <c r="H80" s="3">
        <v>1432092474</v>
      </c>
      <c r="I80" s="3">
        <v>1850378566</v>
      </c>
      <c r="J80" s="3">
        <v>1854637685</v>
      </c>
      <c r="K80" s="3">
        <v>1658443898</v>
      </c>
    </row>
    <row r="81" spans="1:11" hidden="1" x14ac:dyDescent="0.2">
      <c r="A81" s="1" t="s">
        <v>72</v>
      </c>
      <c r="B81" s="3">
        <v>767423790</v>
      </c>
      <c r="C81" s="3">
        <v>339709957</v>
      </c>
      <c r="D81" s="3">
        <v>420024493</v>
      </c>
      <c r="E81" s="3">
        <v>409234192</v>
      </c>
      <c r="F81" s="3">
        <v>409234192</v>
      </c>
      <c r="G81" s="3">
        <v>409234192</v>
      </c>
      <c r="H81" s="3">
        <v>960496770</v>
      </c>
      <c r="I81" s="3">
        <v>707635903</v>
      </c>
      <c r="J81" s="3">
        <v>961584500</v>
      </c>
      <c r="K81" s="3">
        <v>1188968278</v>
      </c>
    </row>
    <row r="82" spans="1:11" hidden="1" x14ac:dyDescent="0.2">
      <c r="A82" s="1" t="s">
        <v>73</v>
      </c>
      <c r="B82" s="3">
        <v>805868427</v>
      </c>
      <c r="C82" s="3">
        <v>813128857</v>
      </c>
      <c r="D82" s="3">
        <v>820308274</v>
      </c>
      <c r="E82" s="3">
        <v>179000</v>
      </c>
      <c r="F82" s="3">
        <v>179000</v>
      </c>
      <c r="G82" s="3">
        <v>179000</v>
      </c>
      <c r="H82" s="3">
        <v>820308273</v>
      </c>
      <c r="I82" s="3">
        <v>4598</v>
      </c>
      <c r="J82" s="3">
        <v>3219</v>
      </c>
      <c r="K82" s="3">
        <v>2253</v>
      </c>
    </row>
    <row r="83" spans="1:11" hidden="1" x14ac:dyDescent="0.2">
      <c r="A83" s="1" t="s">
        <v>74</v>
      </c>
      <c r="B83" s="3">
        <v>2541245805</v>
      </c>
      <c r="C83" s="3">
        <v>9189164795</v>
      </c>
      <c r="D83" s="3">
        <v>10564421046</v>
      </c>
      <c r="E83" s="3">
        <v>7376807385</v>
      </c>
      <c r="F83" s="3">
        <v>7376807385</v>
      </c>
      <c r="G83" s="3">
        <v>7376807385</v>
      </c>
      <c r="H83" s="3">
        <v>12991050011</v>
      </c>
      <c r="I83" s="3">
        <v>7179765682</v>
      </c>
      <c r="J83" s="3">
        <v>8256815129</v>
      </c>
      <c r="K83" s="3">
        <v>9290275123</v>
      </c>
    </row>
    <row r="84" spans="1:11" hidden="1" x14ac:dyDescent="0.2">
      <c r="A84" s="1" t="s">
        <v>75</v>
      </c>
      <c r="B84" s="3">
        <v>-113697537</v>
      </c>
      <c r="C84" s="3">
        <v>385964705</v>
      </c>
      <c r="D84" s="3">
        <v>76237780</v>
      </c>
      <c r="E84" s="3">
        <v>227160489</v>
      </c>
      <c r="F84" s="3">
        <v>227160489</v>
      </c>
      <c r="G84" s="3">
        <v>227160489</v>
      </c>
      <c r="H84" s="3">
        <v>91639181</v>
      </c>
      <c r="I84" s="3">
        <v>87555706</v>
      </c>
      <c r="J84" s="3">
        <v>107323077</v>
      </c>
      <c r="K84" s="3">
        <v>78566566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5935443114</v>
      </c>
      <c r="C5" s="17">
        <v>7805420009</v>
      </c>
      <c r="D5" s="21">
        <v>7841075515</v>
      </c>
      <c r="E5" s="22">
        <v>8175143747</v>
      </c>
      <c r="F5" s="17">
        <v>8480921428</v>
      </c>
      <c r="G5" s="23">
        <v>8480921428</v>
      </c>
      <c r="H5" s="19">
        <v>8744400882</v>
      </c>
      <c r="I5" s="22">
        <v>8921125193</v>
      </c>
      <c r="J5" s="17">
        <v>9331496952</v>
      </c>
      <c r="K5" s="23">
        <v>9760745820</v>
      </c>
    </row>
    <row r="6" spans="1:11" ht="13.5" x14ac:dyDescent="0.25">
      <c r="A6" s="20" t="s">
        <v>18</v>
      </c>
      <c r="B6" s="17">
        <v>23265630144</v>
      </c>
      <c r="C6" s="17">
        <v>26389279538</v>
      </c>
      <c r="D6" s="21">
        <v>29250662991</v>
      </c>
      <c r="E6" s="22">
        <v>34693307127</v>
      </c>
      <c r="F6" s="17">
        <v>35932394103</v>
      </c>
      <c r="G6" s="23">
        <v>35932394103</v>
      </c>
      <c r="H6" s="19">
        <v>32535060892</v>
      </c>
      <c r="I6" s="22">
        <v>40240671539</v>
      </c>
      <c r="J6" s="17">
        <v>44100879240</v>
      </c>
      <c r="K6" s="23">
        <v>48688176238</v>
      </c>
    </row>
    <row r="7" spans="1:11" ht="13.5" x14ac:dyDescent="0.25">
      <c r="A7" s="20" t="s">
        <v>19</v>
      </c>
      <c r="B7" s="17">
        <v>177725275</v>
      </c>
      <c r="C7" s="17">
        <v>115664918</v>
      </c>
      <c r="D7" s="21">
        <v>138912156</v>
      </c>
      <c r="E7" s="22">
        <v>127166317</v>
      </c>
      <c r="F7" s="17">
        <v>154430989</v>
      </c>
      <c r="G7" s="23">
        <v>154430989</v>
      </c>
      <c r="H7" s="19">
        <v>165074878</v>
      </c>
      <c r="I7" s="22">
        <v>154478656</v>
      </c>
      <c r="J7" s="17">
        <v>154529678</v>
      </c>
      <c r="K7" s="23">
        <v>155189649</v>
      </c>
    </row>
    <row r="8" spans="1:11" ht="13.5" x14ac:dyDescent="0.25">
      <c r="A8" s="20" t="s">
        <v>20</v>
      </c>
      <c r="B8" s="17">
        <v>5386410005</v>
      </c>
      <c r="C8" s="17">
        <v>5104776282</v>
      </c>
      <c r="D8" s="21">
        <v>5591522621</v>
      </c>
      <c r="E8" s="22">
        <v>6296597657</v>
      </c>
      <c r="F8" s="17">
        <v>6271749745</v>
      </c>
      <c r="G8" s="23">
        <v>6271749745</v>
      </c>
      <c r="H8" s="19">
        <v>6031923887</v>
      </c>
      <c r="I8" s="22">
        <v>6613189018</v>
      </c>
      <c r="J8" s="17">
        <v>6949774958</v>
      </c>
      <c r="K8" s="23">
        <v>7451458958</v>
      </c>
    </row>
    <row r="9" spans="1:11" ht="13.5" x14ac:dyDescent="0.25">
      <c r="A9" s="20" t="s">
        <v>21</v>
      </c>
      <c r="B9" s="17">
        <v>4663276373</v>
      </c>
      <c r="C9" s="17">
        <v>5369189273</v>
      </c>
      <c r="D9" s="21">
        <v>6520858595</v>
      </c>
      <c r="E9" s="22">
        <v>6034327593</v>
      </c>
      <c r="F9" s="17">
        <v>4699701288</v>
      </c>
      <c r="G9" s="23">
        <v>4699701288</v>
      </c>
      <c r="H9" s="19">
        <v>4835098850</v>
      </c>
      <c r="I9" s="22">
        <v>4743515121</v>
      </c>
      <c r="J9" s="17">
        <v>4736366782</v>
      </c>
      <c r="K9" s="23">
        <v>4726364376</v>
      </c>
    </row>
    <row r="10" spans="1:11" ht="25.5" x14ac:dyDescent="0.2">
      <c r="A10" s="24" t="s">
        <v>84</v>
      </c>
      <c r="B10" s="25">
        <f>SUM(B5:B9)</f>
        <v>39428484911</v>
      </c>
      <c r="C10" s="26">
        <f t="shared" ref="C10:K10" si="0">SUM(C5:C9)</f>
        <v>44784330020</v>
      </c>
      <c r="D10" s="27">
        <f t="shared" si="0"/>
        <v>49343031878</v>
      </c>
      <c r="E10" s="25">
        <f t="shared" si="0"/>
        <v>55326542441</v>
      </c>
      <c r="F10" s="26">
        <f t="shared" si="0"/>
        <v>55539197553</v>
      </c>
      <c r="G10" s="28">
        <f t="shared" si="0"/>
        <v>55539197553</v>
      </c>
      <c r="H10" s="29">
        <f t="shared" si="0"/>
        <v>52311559389</v>
      </c>
      <c r="I10" s="25">
        <f t="shared" si="0"/>
        <v>60672979527</v>
      </c>
      <c r="J10" s="26">
        <f t="shared" si="0"/>
        <v>65273047610</v>
      </c>
      <c r="K10" s="28">
        <f t="shared" si="0"/>
        <v>70781935041</v>
      </c>
    </row>
    <row r="11" spans="1:11" ht="13.5" x14ac:dyDescent="0.25">
      <c r="A11" s="20" t="s">
        <v>22</v>
      </c>
      <c r="B11" s="17">
        <v>9338124315</v>
      </c>
      <c r="C11" s="17">
        <v>9889762099</v>
      </c>
      <c r="D11" s="21">
        <v>10079708835</v>
      </c>
      <c r="E11" s="22">
        <v>11519348295</v>
      </c>
      <c r="F11" s="17">
        <v>11583753257</v>
      </c>
      <c r="G11" s="23">
        <v>11583753257</v>
      </c>
      <c r="H11" s="19">
        <v>10617772146</v>
      </c>
      <c r="I11" s="22">
        <v>12234764470</v>
      </c>
      <c r="J11" s="17">
        <v>12800587405</v>
      </c>
      <c r="K11" s="23">
        <v>13406292335</v>
      </c>
    </row>
    <row r="12" spans="1:11" ht="13.5" x14ac:dyDescent="0.25">
      <c r="A12" s="20" t="s">
        <v>23</v>
      </c>
      <c r="B12" s="17">
        <v>141428993</v>
      </c>
      <c r="C12" s="17">
        <v>145072919</v>
      </c>
      <c r="D12" s="21">
        <v>146095823</v>
      </c>
      <c r="E12" s="22">
        <v>157677579</v>
      </c>
      <c r="F12" s="17">
        <v>164361355</v>
      </c>
      <c r="G12" s="23">
        <v>164361355</v>
      </c>
      <c r="H12" s="19">
        <v>158376557</v>
      </c>
      <c r="I12" s="22">
        <v>172415066</v>
      </c>
      <c r="J12" s="17">
        <v>180346156</v>
      </c>
      <c r="K12" s="23">
        <v>188642083</v>
      </c>
    </row>
    <row r="13" spans="1:11" ht="13.5" x14ac:dyDescent="0.25">
      <c r="A13" s="20" t="s">
        <v>24</v>
      </c>
      <c r="B13" s="17">
        <v>2686723097</v>
      </c>
      <c r="C13" s="17">
        <v>2747015950</v>
      </c>
      <c r="D13" s="21">
        <v>2841541334</v>
      </c>
      <c r="E13" s="22">
        <v>3043464736</v>
      </c>
      <c r="F13" s="17">
        <v>3078889307</v>
      </c>
      <c r="G13" s="23">
        <v>3078889307</v>
      </c>
      <c r="H13" s="19">
        <v>2907260070</v>
      </c>
      <c r="I13" s="22">
        <v>3230027974</v>
      </c>
      <c r="J13" s="17">
        <v>3411731386</v>
      </c>
      <c r="K13" s="23">
        <v>3646158211</v>
      </c>
    </row>
    <row r="14" spans="1:11" ht="13.5" x14ac:dyDescent="0.25">
      <c r="A14" s="20" t="s">
        <v>25</v>
      </c>
      <c r="B14" s="17">
        <v>1380592601</v>
      </c>
      <c r="C14" s="17">
        <v>1363093918</v>
      </c>
      <c r="D14" s="21">
        <v>1444160878</v>
      </c>
      <c r="E14" s="22">
        <v>1539780664</v>
      </c>
      <c r="F14" s="17">
        <v>1546189557</v>
      </c>
      <c r="G14" s="23">
        <v>1546189557</v>
      </c>
      <c r="H14" s="19">
        <v>1032945922</v>
      </c>
      <c r="I14" s="22">
        <v>1635041035</v>
      </c>
      <c r="J14" s="17">
        <v>1637534236</v>
      </c>
      <c r="K14" s="23">
        <v>1740198283</v>
      </c>
    </row>
    <row r="15" spans="1:11" ht="13.5" x14ac:dyDescent="0.25">
      <c r="A15" s="20" t="s">
        <v>26</v>
      </c>
      <c r="B15" s="17">
        <v>17254700299</v>
      </c>
      <c r="C15" s="17">
        <v>19995179551</v>
      </c>
      <c r="D15" s="21">
        <v>20766022551</v>
      </c>
      <c r="E15" s="22">
        <v>24650835677</v>
      </c>
      <c r="F15" s="17">
        <v>24217767846</v>
      </c>
      <c r="G15" s="23">
        <v>24217767846</v>
      </c>
      <c r="H15" s="19">
        <v>22574047531</v>
      </c>
      <c r="I15" s="22">
        <v>27083472960</v>
      </c>
      <c r="J15" s="17">
        <v>30132659009</v>
      </c>
      <c r="K15" s="23">
        <v>33558148073</v>
      </c>
    </row>
    <row r="16" spans="1:11" ht="13.5" x14ac:dyDescent="0.25">
      <c r="A16" s="20" t="s">
        <v>27</v>
      </c>
      <c r="B16" s="17">
        <v>520707659</v>
      </c>
      <c r="C16" s="17">
        <v>540060262</v>
      </c>
      <c r="D16" s="21">
        <v>601481967</v>
      </c>
      <c r="E16" s="22">
        <v>726771298</v>
      </c>
      <c r="F16" s="17">
        <v>685601275</v>
      </c>
      <c r="G16" s="23">
        <v>685601275</v>
      </c>
      <c r="H16" s="19">
        <v>579956847</v>
      </c>
      <c r="I16" s="22">
        <v>781813670</v>
      </c>
      <c r="J16" s="17">
        <v>733516670</v>
      </c>
      <c r="K16" s="23">
        <v>749116670</v>
      </c>
    </row>
    <row r="17" spans="1:11" ht="13.5" x14ac:dyDescent="0.25">
      <c r="A17" s="20" t="s">
        <v>28</v>
      </c>
      <c r="B17" s="17">
        <v>10261183096</v>
      </c>
      <c r="C17" s="17">
        <v>11589351663</v>
      </c>
      <c r="D17" s="21">
        <v>15115527566</v>
      </c>
      <c r="E17" s="22">
        <v>13287560783</v>
      </c>
      <c r="F17" s="17">
        <v>13791331547</v>
      </c>
      <c r="G17" s="23">
        <v>13791331547</v>
      </c>
      <c r="H17" s="19">
        <v>13047024899</v>
      </c>
      <c r="I17" s="22">
        <v>14933509644</v>
      </c>
      <c r="J17" s="17">
        <v>15746682603</v>
      </c>
      <c r="K17" s="23">
        <v>16834865401</v>
      </c>
    </row>
    <row r="18" spans="1:11" ht="13.5" x14ac:dyDescent="0.25">
      <c r="A18" s="30" t="s">
        <v>29</v>
      </c>
      <c r="B18" s="31">
        <f>SUM(B11:B17)</f>
        <v>41583460060</v>
      </c>
      <c r="C18" s="32">
        <f t="shared" ref="C18:K18" si="1">SUM(C11:C17)</f>
        <v>46269536362</v>
      </c>
      <c r="D18" s="33">
        <f t="shared" si="1"/>
        <v>50994538954</v>
      </c>
      <c r="E18" s="31">
        <f t="shared" si="1"/>
        <v>54925439032</v>
      </c>
      <c r="F18" s="32">
        <f t="shared" si="1"/>
        <v>55067894144</v>
      </c>
      <c r="G18" s="34">
        <f t="shared" si="1"/>
        <v>55067894144</v>
      </c>
      <c r="H18" s="35">
        <f t="shared" si="1"/>
        <v>50917383972</v>
      </c>
      <c r="I18" s="31">
        <f t="shared" si="1"/>
        <v>60071044819</v>
      </c>
      <c r="J18" s="32">
        <f t="shared" si="1"/>
        <v>64643057465</v>
      </c>
      <c r="K18" s="34">
        <f t="shared" si="1"/>
        <v>70123421056</v>
      </c>
    </row>
    <row r="19" spans="1:11" ht="13.5" x14ac:dyDescent="0.25">
      <c r="A19" s="30" t="s">
        <v>30</v>
      </c>
      <c r="B19" s="36">
        <f>+B10-B18</f>
        <v>-2154975149</v>
      </c>
      <c r="C19" s="37">
        <f t="shared" ref="C19:K19" si="2">+C10-C18</f>
        <v>-1485206342</v>
      </c>
      <c r="D19" s="38">
        <f t="shared" si="2"/>
        <v>-1651507076</v>
      </c>
      <c r="E19" s="36">
        <f t="shared" si="2"/>
        <v>401103409</v>
      </c>
      <c r="F19" s="37">
        <f t="shared" si="2"/>
        <v>471303409</v>
      </c>
      <c r="G19" s="39">
        <f t="shared" si="2"/>
        <v>471303409</v>
      </c>
      <c r="H19" s="40">
        <f t="shared" si="2"/>
        <v>1394175417</v>
      </c>
      <c r="I19" s="36">
        <f t="shared" si="2"/>
        <v>601934708</v>
      </c>
      <c r="J19" s="37">
        <f t="shared" si="2"/>
        <v>629990145</v>
      </c>
      <c r="K19" s="39">
        <f t="shared" si="2"/>
        <v>658513985</v>
      </c>
    </row>
    <row r="20" spans="1:11" ht="25.5" x14ac:dyDescent="0.2">
      <c r="A20" s="41" t="s">
        <v>31</v>
      </c>
      <c r="B20" s="42">
        <v>2499093689</v>
      </c>
      <c r="C20" s="43">
        <v>2042283393</v>
      </c>
      <c r="D20" s="44">
        <v>2201700970</v>
      </c>
      <c r="E20" s="42">
        <v>2412000453</v>
      </c>
      <c r="F20" s="43">
        <v>2276527621</v>
      </c>
      <c r="G20" s="45">
        <v>2276527621</v>
      </c>
      <c r="H20" s="46">
        <v>1687392321</v>
      </c>
      <c r="I20" s="42">
        <v>2495978940</v>
      </c>
      <c r="J20" s="43">
        <v>2557214000</v>
      </c>
      <c r="K20" s="45">
        <v>2884185000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344118540</v>
      </c>
      <c r="C22" s="55">
        <f t="shared" ref="C22:K22" si="3">SUM(C19:C21)</f>
        <v>557077051</v>
      </c>
      <c r="D22" s="56">
        <f t="shared" si="3"/>
        <v>550193894</v>
      </c>
      <c r="E22" s="54">
        <f t="shared" si="3"/>
        <v>2813103862</v>
      </c>
      <c r="F22" s="55">
        <f t="shared" si="3"/>
        <v>2747831030</v>
      </c>
      <c r="G22" s="57">
        <f t="shared" si="3"/>
        <v>2747831030</v>
      </c>
      <c r="H22" s="58">
        <f t="shared" si="3"/>
        <v>3081567738</v>
      </c>
      <c r="I22" s="54">
        <f t="shared" si="3"/>
        <v>3097913648</v>
      </c>
      <c r="J22" s="55">
        <f t="shared" si="3"/>
        <v>3187204145</v>
      </c>
      <c r="K22" s="57">
        <f t="shared" si="3"/>
        <v>3542698985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344118540</v>
      </c>
      <c r="C24" s="37">
        <f t="shared" ref="C24:K24" si="4">SUM(C22:C23)</f>
        <v>557077051</v>
      </c>
      <c r="D24" s="38">
        <f t="shared" si="4"/>
        <v>550193894</v>
      </c>
      <c r="E24" s="36">
        <f t="shared" si="4"/>
        <v>2813103862</v>
      </c>
      <c r="F24" s="37">
        <f t="shared" si="4"/>
        <v>2747831030</v>
      </c>
      <c r="G24" s="39">
        <f t="shared" si="4"/>
        <v>2747831030</v>
      </c>
      <c r="H24" s="40">
        <f t="shared" si="4"/>
        <v>3081567738</v>
      </c>
      <c r="I24" s="36">
        <f t="shared" si="4"/>
        <v>3097913648</v>
      </c>
      <c r="J24" s="37">
        <f t="shared" si="4"/>
        <v>3187204145</v>
      </c>
      <c r="K24" s="39">
        <f t="shared" si="4"/>
        <v>3542698985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4665961678</v>
      </c>
      <c r="C27" s="66">
        <v>3213380858</v>
      </c>
      <c r="D27" s="67">
        <v>3086734212</v>
      </c>
      <c r="E27" s="68">
        <v>2767670180</v>
      </c>
      <c r="F27" s="66">
        <v>2718720150</v>
      </c>
      <c r="G27" s="69">
        <v>2718720150</v>
      </c>
      <c r="H27" s="70">
        <v>1986571586</v>
      </c>
      <c r="I27" s="68">
        <v>2910313343</v>
      </c>
      <c r="J27" s="66">
        <v>2938137123</v>
      </c>
      <c r="K27" s="69">
        <v>3287859769</v>
      </c>
    </row>
    <row r="28" spans="1:11" ht="13.5" x14ac:dyDescent="0.25">
      <c r="A28" s="71" t="s">
        <v>36</v>
      </c>
      <c r="B28" s="17">
        <v>2430807295</v>
      </c>
      <c r="C28" s="17">
        <v>1875976836</v>
      </c>
      <c r="D28" s="21">
        <v>2142915570</v>
      </c>
      <c r="E28" s="22">
        <v>2332000453</v>
      </c>
      <c r="F28" s="17">
        <v>2196527621</v>
      </c>
      <c r="G28" s="23">
        <v>2196527621</v>
      </c>
      <c r="H28" s="19">
        <v>0</v>
      </c>
      <c r="I28" s="22">
        <v>2400978940</v>
      </c>
      <c r="J28" s="17">
        <v>2447814000</v>
      </c>
      <c r="K28" s="23">
        <v>2759185000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1698908041</v>
      </c>
      <c r="C30" s="17">
        <v>939891971</v>
      </c>
      <c r="D30" s="21">
        <v>704411119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536246342</v>
      </c>
      <c r="C31" s="17">
        <v>397512051</v>
      </c>
      <c r="D31" s="21">
        <v>239407523</v>
      </c>
      <c r="E31" s="22">
        <v>435669727</v>
      </c>
      <c r="F31" s="17">
        <v>522192529</v>
      </c>
      <c r="G31" s="23">
        <v>522192529</v>
      </c>
      <c r="H31" s="19">
        <v>0</v>
      </c>
      <c r="I31" s="22">
        <v>509334403</v>
      </c>
      <c r="J31" s="17">
        <v>490323123</v>
      </c>
      <c r="K31" s="23">
        <v>528674769</v>
      </c>
    </row>
    <row r="32" spans="1:11" ht="13.5" x14ac:dyDescent="0.25">
      <c r="A32" s="30" t="s">
        <v>39</v>
      </c>
      <c r="B32" s="66">
        <f>SUM(B28:B31)</f>
        <v>4665961678</v>
      </c>
      <c r="C32" s="66">
        <f t="shared" ref="C32:K32" si="5">SUM(C28:C31)</f>
        <v>3213380858</v>
      </c>
      <c r="D32" s="67">
        <f t="shared" si="5"/>
        <v>3086734212</v>
      </c>
      <c r="E32" s="68">
        <f t="shared" si="5"/>
        <v>2767670180</v>
      </c>
      <c r="F32" s="66">
        <f t="shared" si="5"/>
        <v>2718720150</v>
      </c>
      <c r="G32" s="69">
        <f t="shared" si="5"/>
        <v>2718720150</v>
      </c>
      <c r="H32" s="70">
        <f t="shared" si="5"/>
        <v>0</v>
      </c>
      <c r="I32" s="68">
        <f t="shared" si="5"/>
        <v>2910313343</v>
      </c>
      <c r="J32" s="66">
        <f t="shared" si="5"/>
        <v>2938137123</v>
      </c>
      <c r="K32" s="69">
        <f t="shared" si="5"/>
        <v>3287859769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9680812391</v>
      </c>
      <c r="C35" s="17">
        <v>11946112570</v>
      </c>
      <c r="D35" s="21">
        <v>12972581771</v>
      </c>
      <c r="E35" s="22">
        <v>18472700630</v>
      </c>
      <c r="F35" s="17">
        <v>18558129242</v>
      </c>
      <c r="G35" s="23">
        <v>18558129242</v>
      </c>
      <c r="H35" s="19">
        <v>34128935484</v>
      </c>
      <c r="I35" s="22">
        <v>20097657026</v>
      </c>
      <c r="J35" s="17">
        <v>21697952117</v>
      </c>
      <c r="K35" s="23">
        <v>23086992266</v>
      </c>
    </row>
    <row r="36" spans="1:11" ht="13.5" x14ac:dyDescent="0.25">
      <c r="A36" s="20" t="s">
        <v>42</v>
      </c>
      <c r="B36" s="17">
        <v>65021492110</v>
      </c>
      <c r="C36" s="17">
        <v>65524076634</v>
      </c>
      <c r="D36" s="21">
        <v>66164904227</v>
      </c>
      <c r="E36" s="22">
        <v>63520762642</v>
      </c>
      <c r="F36" s="17">
        <v>63390131157</v>
      </c>
      <c r="G36" s="23">
        <v>63390131157</v>
      </c>
      <c r="H36" s="19">
        <v>131400753102</v>
      </c>
      <c r="I36" s="22">
        <v>63214098100</v>
      </c>
      <c r="J36" s="17">
        <v>62890809082</v>
      </c>
      <c r="K36" s="23">
        <v>62593780895</v>
      </c>
    </row>
    <row r="37" spans="1:11" ht="13.5" x14ac:dyDescent="0.25">
      <c r="A37" s="20" t="s">
        <v>43</v>
      </c>
      <c r="B37" s="17">
        <v>13794565357</v>
      </c>
      <c r="C37" s="17">
        <v>16864745537</v>
      </c>
      <c r="D37" s="21">
        <v>20330563917</v>
      </c>
      <c r="E37" s="22">
        <v>16849710778</v>
      </c>
      <c r="F37" s="17">
        <v>19893957319</v>
      </c>
      <c r="G37" s="23">
        <v>19893957319</v>
      </c>
      <c r="H37" s="19">
        <v>45851795605</v>
      </c>
      <c r="I37" s="22">
        <v>15768785646</v>
      </c>
      <c r="J37" s="17">
        <v>14793543369</v>
      </c>
      <c r="K37" s="23">
        <v>13385997753</v>
      </c>
    </row>
    <row r="38" spans="1:11" ht="13.5" x14ac:dyDescent="0.25">
      <c r="A38" s="20" t="s">
        <v>44</v>
      </c>
      <c r="B38" s="17">
        <v>10321230998</v>
      </c>
      <c r="C38" s="17">
        <v>9387139548</v>
      </c>
      <c r="D38" s="21">
        <v>6861566756</v>
      </c>
      <c r="E38" s="22">
        <v>7557067676</v>
      </c>
      <c r="F38" s="17">
        <v>7446933207</v>
      </c>
      <c r="G38" s="23">
        <v>7446933207</v>
      </c>
      <c r="H38" s="19">
        <v>12648612979</v>
      </c>
      <c r="I38" s="22">
        <v>9873462379</v>
      </c>
      <c r="J38" s="17">
        <v>8916523772</v>
      </c>
      <c r="K38" s="23">
        <v>7856104223</v>
      </c>
    </row>
    <row r="39" spans="1:11" ht="13.5" x14ac:dyDescent="0.25">
      <c r="A39" s="20" t="s">
        <v>45</v>
      </c>
      <c r="B39" s="17">
        <v>50586508111</v>
      </c>
      <c r="C39" s="17">
        <v>51218304086</v>
      </c>
      <c r="D39" s="21">
        <v>51945355323</v>
      </c>
      <c r="E39" s="22">
        <v>57586684818</v>
      </c>
      <c r="F39" s="17">
        <v>54607369873</v>
      </c>
      <c r="G39" s="23">
        <v>54607369873</v>
      </c>
      <c r="H39" s="19">
        <v>107029279954</v>
      </c>
      <c r="I39" s="22">
        <v>57669507101</v>
      </c>
      <c r="J39" s="17">
        <v>60878694058</v>
      </c>
      <c r="K39" s="23">
        <v>64438671185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3185583477</v>
      </c>
      <c r="C42" s="17">
        <v>-12890136802</v>
      </c>
      <c r="D42" s="21">
        <v>-2494702988</v>
      </c>
      <c r="E42" s="22">
        <v>3850831820</v>
      </c>
      <c r="F42" s="17">
        <v>5382768085</v>
      </c>
      <c r="G42" s="23">
        <v>5382768085</v>
      </c>
      <c r="H42" s="19">
        <v>-3592948801</v>
      </c>
      <c r="I42" s="22">
        <v>4151952150</v>
      </c>
      <c r="J42" s="17">
        <v>4087374789</v>
      </c>
      <c r="K42" s="23">
        <v>4400613090</v>
      </c>
    </row>
    <row r="43" spans="1:11" ht="13.5" x14ac:dyDescent="0.25">
      <c r="A43" s="20" t="s">
        <v>48</v>
      </c>
      <c r="B43" s="17">
        <v>-2140443969</v>
      </c>
      <c r="C43" s="17">
        <v>-2783637984</v>
      </c>
      <c r="D43" s="21">
        <v>-3151440837</v>
      </c>
      <c r="E43" s="22">
        <v>-2157007822</v>
      </c>
      <c r="F43" s="17">
        <v>-1970027626</v>
      </c>
      <c r="G43" s="23">
        <v>-1970027626</v>
      </c>
      <c r="H43" s="19">
        <v>-1993791896</v>
      </c>
      <c r="I43" s="22">
        <v>-2999838220</v>
      </c>
      <c r="J43" s="17">
        <v>-3047262111</v>
      </c>
      <c r="K43" s="23">
        <v>-3321359769</v>
      </c>
    </row>
    <row r="44" spans="1:11" ht="13.5" x14ac:dyDescent="0.25">
      <c r="A44" s="20" t="s">
        <v>49</v>
      </c>
      <c r="B44" s="17">
        <v>1975936501</v>
      </c>
      <c r="C44" s="17">
        <v>1000560029</v>
      </c>
      <c r="D44" s="21">
        <v>1690905930</v>
      </c>
      <c r="E44" s="22">
        <v>-1725930681</v>
      </c>
      <c r="F44" s="17">
        <v>-1725930681</v>
      </c>
      <c r="G44" s="23">
        <v>-1725930681</v>
      </c>
      <c r="H44" s="19">
        <v>-734953804</v>
      </c>
      <c r="I44" s="22">
        <v>-863896202</v>
      </c>
      <c r="J44" s="17">
        <v>-703985490</v>
      </c>
      <c r="K44" s="23">
        <v>-736700791</v>
      </c>
    </row>
    <row r="45" spans="1:11" ht="13.5" x14ac:dyDescent="0.25">
      <c r="A45" s="30" t="s">
        <v>50</v>
      </c>
      <c r="B45" s="66">
        <v>4690855291</v>
      </c>
      <c r="C45" s="66">
        <v>-13533944511</v>
      </c>
      <c r="D45" s="67">
        <v>-2880739363</v>
      </c>
      <c r="E45" s="68">
        <v>1689035898</v>
      </c>
      <c r="F45" s="66">
        <v>2582198732</v>
      </c>
      <c r="G45" s="69">
        <v>2582198732</v>
      </c>
      <c r="H45" s="70">
        <v>-4094739696</v>
      </c>
      <c r="I45" s="68">
        <v>2194406050</v>
      </c>
      <c r="J45" s="66">
        <v>2449655559</v>
      </c>
      <c r="K45" s="69">
        <v>2710269043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2412457547</v>
      </c>
      <c r="C48" s="17">
        <v>1923682510</v>
      </c>
      <c r="D48" s="21">
        <v>2022264155</v>
      </c>
      <c r="E48" s="22">
        <v>2512808855</v>
      </c>
      <c r="F48" s="17">
        <v>2055266543</v>
      </c>
      <c r="G48" s="23">
        <v>2055266543</v>
      </c>
      <c r="H48" s="19">
        <v>3042366289</v>
      </c>
      <c r="I48" s="22">
        <v>2358552504</v>
      </c>
      <c r="J48" s="17">
        <v>2720602309</v>
      </c>
      <c r="K48" s="23">
        <v>3010036800</v>
      </c>
    </row>
    <row r="49" spans="1:11" ht="13.5" x14ac:dyDescent="0.25">
      <c r="A49" s="20" t="s">
        <v>53</v>
      </c>
      <c r="B49" s="17">
        <f>+B75</f>
        <v>9204451357.491066</v>
      </c>
      <c r="C49" s="17">
        <f t="shared" ref="C49:K49" si="6">+C75</f>
        <v>8343158703.4873209</v>
      </c>
      <c r="D49" s="21">
        <f t="shared" si="6"/>
        <v>17264994750.918991</v>
      </c>
      <c r="E49" s="22">
        <f t="shared" si="6"/>
        <v>3066254773.306385</v>
      </c>
      <c r="F49" s="17">
        <f t="shared" si="6"/>
        <v>13584490904.502539</v>
      </c>
      <c r="G49" s="23">
        <f t="shared" si="6"/>
        <v>13584490904.502539</v>
      </c>
      <c r="H49" s="19">
        <f t="shared" si="6"/>
        <v>11579242106.378288</v>
      </c>
      <c r="I49" s="22">
        <f t="shared" si="6"/>
        <v>6787444047.0754051</v>
      </c>
      <c r="J49" s="17">
        <f t="shared" si="6"/>
        <v>4021995815.2622871</v>
      </c>
      <c r="K49" s="23">
        <f t="shared" si="6"/>
        <v>1012199107.0191021</v>
      </c>
    </row>
    <row r="50" spans="1:11" ht="13.5" x14ac:dyDescent="0.25">
      <c r="A50" s="30" t="s">
        <v>54</v>
      </c>
      <c r="B50" s="66">
        <f>+B48-B49</f>
        <v>-6791993810.491066</v>
      </c>
      <c r="C50" s="66">
        <f t="shared" ref="C50:K50" si="7">+C48-C49</f>
        <v>-6419476193.4873209</v>
      </c>
      <c r="D50" s="67">
        <f t="shared" si="7"/>
        <v>-15242730595.918991</v>
      </c>
      <c r="E50" s="68">
        <f t="shared" si="7"/>
        <v>-553445918.30638504</v>
      </c>
      <c r="F50" s="66">
        <f t="shared" si="7"/>
        <v>-11529224361.502539</v>
      </c>
      <c r="G50" s="69">
        <f t="shared" si="7"/>
        <v>-11529224361.502539</v>
      </c>
      <c r="H50" s="70">
        <f t="shared" si="7"/>
        <v>-8536875817.3782883</v>
      </c>
      <c r="I50" s="68">
        <f t="shared" si="7"/>
        <v>-4428891543.0754051</v>
      </c>
      <c r="J50" s="66">
        <f t="shared" si="7"/>
        <v>-1301393506.2622871</v>
      </c>
      <c r="K50" s="69">
        <f t="shared" si="7"/>
        <v>1997837692.9808979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59519445455</v>
      </c>
      <c r="C53" s="17">
        <v>56799822027</v>
      </c>
      <c r="D53" s="21">
        <v>57467246843</v>
      </c>
      <c r="E53" s="22">
        <v>59132286146</v>
      </c>
      <c r="F53" s="17">
        <v>55288651255</v>
      </c>
      <c r="G53" s="23">
        <v>55288651255</v>
      </c>
      <c r="H53" s="19">
        <v>113843732844</v>
      </c>
      <c r="I53" s="22">
        <v>55009663523</v>
      </c>
      <c r="J53" s="17">
        <v>54563819719</v>
      </c>
      <c r="K53" s="23">
        <v>54233291532</v>
      </c>
    </row>
    <row r="54" spans="1:11" ht="13.5" x14ac:dyDescent="0.25">
      <c r="A54" s="20" t="s">
        <v>57</v>
      </c>
      <c r="B54" s="17">
        <v>2686714118</v>
      </c>
      <c r="C54" s="17">
        <v>2747015950</v>
      </c>
      <c r="D54" s="21">
        <v>2793170225</v>
      </c>
      <c r="E54" s="22">
        <v>3043464736</v>
      </c>
      <c r="F54" s="17">
        <v>3066960399</v>
      </c>
      <c r="G54" s="23">
        <v>3066960399</v>
      </c>
      <c r="H54" s="19">
        <v>2907260070</v>
      </c>
      <c r="I54" s="22">
        <v>3223905325</v>
      </c>
      <c r="J54" s="17">
        <v>3410064253</v>
      </c>
      <c r="K54" s="23">
        <v>3641605938</v>
      </c>
    </row>
    <row r="55" spans="1:11" ht="13.5" x14ac:dyDescent="0.25">
      <c r="A55" s="20" t="s">
        <v>58</v>
      </c>
      <c r="B55" s="17">
        <v>4224749736</v>
      </c>
      <c r="C55" s="17">
        <v>2918392140</v>
      </c>
      <c r="D55" s="21">
        <v>2871552375</v>
      </c>
      <c r="E55" s="22">
        <v>2460392927</v>
      </c>
      <c r="F55" s="17">
        <v>2495269179</v>
      </c>
      <c r="G55" s="23">
        <v>2495269179</v>
      </c>
      <c r="H55" s="19">
        <v>1788824532</v>
      </c>
      <c r="I55" s="22">
        <v>2632578940</v>
      </c>
      <c r="J55" s="17">
        <v>2596581000</v>
      </c>
      <c r="K55" s="23">
        <v>2955080840</v>
      </c>
    </row>
    <row r="56" spans="1:11" ht="13.5" x14ac:dyDescent="0.25">
      <c r="A56" s="20" t="s">
        <v>59</v>
      </c>
      <c r="B56" s="17">
        <v>2550667437</v>
      </c>
      <c r="C56" s="17">
        <v>2181226073</v>
      </c>
      <c r="D56" s="21">
        <v>2581491378</v>
      </c>
      <c r="E56" s="22">
        <v>2612904822</v>
      </c>
      <c r="F56" s="17">
        <v>2846469052</v>
      </c>
      <c r="G56" s="23">
        <v>2846469052</v>
      </c>
      <c r="H56" s="19">
        <v>2561904160</v>
      </c>
      <c r="I56" s="22">
        <v>3031995019</v>
      </c>
      <c r="J56" s="17">
        <v>3168808559</v>
      </c>
      <c r="K56" s="23">
        <v>3319177440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2435922703</v>
      </c>
      <c r="C59" s="17">
        <v>3353106303</v>
      </c>
      <c r="D59" s="21">
        <v>4569317805</v>
      </c>
      <c r="E59" s="22">
        <v>4655621152</v>
      </c>
      <c r="F59" s="17">
        <v>5245860367</v>
      </c>
      <c r="G59" s="23">
        <v>5245860367</v>
      </c>
      <c r="H59" s="19">
        <v>4800232848</v>
      </c>
      <c r="I59" s="22">
        <v>10166114649</v>
      </c>
      <c r="J59" s="17">
        <v>11286644825</v>
      </c>
      <c r="K59" s="23">
        <v>12535185842</v>
      </c>
    </row>
    <row r="60" spans="1:11" ht="13.5" x14ac:dyDescent="0.25">
      <c r="A60" s="20" t="s">
        <v>62</v>
      </c>
      <c r="B60" s="17">
        <v>-278945427</v>
      </c>
      <c r="C60" s="17">
        <v>2667725049</v>
      </c>
      <c r="D60" s="21">
        <v>2049878661</v>
      </c>
      <c r="E60" s="22">
        <v>3197693639</v>
      </c>
      <c r="F60" s="17">
        <v>3516997989</v>
      </c>
      <c r="G60" s="23">
        <v>3516997989</v>
      </c>
      <c r="H60" s="19">
        <v>2840253390</v>
      </c>
      <c r="I60" s="22">
        <v>3664514631</v>
      </c>
      <c r="J60" s="17">
        <v>3910072163</v>
      </c>
      <c r="K60" s="23">
        <v>4174501399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11331</v>
      </c>
      <c r="C62" s="86">
        <v>11331</v>
      </c>
      <c r="D62" s="87">
        <v>11331</v>
      </c>
      <c r="E62" s="85">
        <v>10302</v>
      </c>
      <c r="F62" s="86">
        <v>10302</v>
      </c>
      <c r="G62" s="87">
        <v>10302</v>
      </c>
      <c r="H62" s="88">
        <v>10302</v>
      </c>
      <c r="I62" s="85">
        <v>10312</v>
      </c>
      <c r="J62" s="86">
        <v>10323</v>
      </c>
      <c r="K62" s="87">
        <v>10333</v>
      </c>
    </row>
    <row r="63" spans="1:11" ht="13.5" x14ac:dyDescent="0.25">
      <c r="A63" s="84" t="s">
        <v>65</v>
      </c>
      <c r="B63" s="85">
        <v>35100</v>
      </c>
      <c r="C63" s="86">
        <v>35100</v>
      </c>
      <c r="D63" s="87">
        <v>35100</v>
      </c>
      <c r="E63" s="85">
        <v>33259</v>
      </c>
      <c r="F63" s="86">
        <v>33259</v>
      </c>
      <c r="G63" s="87">
        <v>33259</v>
      </c>
      <c r="H63" s="88">
        <v>33259</v>
      </c>
      <c r="I63" s="85">
        <v>31216</v>
      </c>
      <c r="J63" s="86">
        <v>31216</v>
      </c>
      <c r="K63" s="87">
        <v>31216</v>
      </c>
    </row>
    <row r="64" spans="1:11" ht="13.5" x14ac:dyDescent="0.25">
      <c r="A64" s="84" t="s">
        <v>66</v>
      </c>
      <c r="B64" s="85">
        <v>10000</v>
      </c>
      <c r="C64" s="86">
        <v>0</v>
      </c>
      <c r="D64" s="87">
        <v>0</v>
      </c>
      <c r="E64" s="85">
        <v>10000</v>
      </c>
      <c r="F64" s="86">
        <v>10000</v>
      </c>
      <c r="G64" s="87">
        <v>10000</v>
      </c>
      <c r="H64" s="88">
        <v>10000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220728</v>
      </c>
      <c r="C65" s="86">
        <v>231765</v>
      </c>
      <c r="D65" s="87">
        <v>231765</v>
      </c>
      <c r="E65" s="85">
        <v>231765</v>
      </c>
      <c r="F65" s="86">
        <v>231765</v>
      </c>
      <c r="G65" s="87">
        <v>231765</v>
      </c>
      <c r="H65" s="88">
        <v>231765</v>
      </c>
      <c r="I65" s="85">
        <v>247785</v>
      </c>
      <c r="J65" s="86">
        <v>268193</v>
      </c>
      <c r="K65" s="87">
        <v>286995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0.69397333911419368</v>
      </c>
      <c r="C70" s="5">
        <f t="shared" ref="C70:K70" si="8">IF(ISERROR(C71/C72),0,(C71/C72))</f>
        <v>0.87951605896275786</v>
      </c>
      <c r="D70" s="5">
        <f t="shared" si="8"/>
        <v>1.0636550668089564</v>
      </c>
      <c r="E70" s="5">
        <f t="shared" si="8"/>
        <v>0.93415018477032008</v>
      </c>
      <c r="F70" s="5">
        <f t="shared" si="8"/>
        <v>0.94254471549283991</v>
      </c>
      <c r="G70" s="5">
        <f t="shared" si="8"/>
        <v>0.94254471549283991</v>
      </c>
      <c r="H70" s="5">
        <f t="shared" si="8"/>
        <v>1.0188255822550019</v>
      </c>
      <c r="I70" s="5">
        <f t="shared" si="8"/>
        <v>1.0103085856214715</v>
      </c>
      <c r="J70" s="5">
        <f t="shared" si="8"/>
        <v>0.98835026124855496</v>
      </c>
      <c r="K70" s="5">
        <f t="shared" si="8"/>
        <v>0.95578168769943372</v>
      </c>
    </row>
    <row r="71" spans="1:11" hidden="1" x14ac:dyDescent="0.2">
      <c r="A71" s="1" t="s">
        <v>89</v>
      </c>
      <c r="B71" s="2">
        <f>+B83</f>
        <v>21903155038</v>
      </c>
      <c r="C71" s="2">
        <f t="shared" ref="C71:K71" si="9">+C83</f>
        <v>32251867775</v>
      </c>
      <c r="D71" s="2">
        <f t="shared" si="9"/>
        <v>42505413530</v>
      </c>
      <c r="E71" s="2">
        <f t="shared" si="9"/>
        <v>42585351043</v>
      </c>
      <c r="F71" s="2">
        <f t="shared" si="9"/>
        <v>43204071658</v>
      </c>
      <c r="G71" s="2">
        <f t="shared" si="9"/>
        <v>43204071658</v>
      </c>
      <c r="H71" s="2">
        <f t="shared" si="9"/>
        <v>43581716951</v>
      </c>
      <c r="I71" s="2">
        <f t="shared" si="9"/>
        <v>51090705975</v>
      </c>
      <c r="J71" s="2">
        <f t="shared" si="9"/>
        <v>54204517288</v>
      </c>
      <c r="K71" s="2">
        <f t="shared" si="9"/>
        <v>57216686361</v>
      </c>
    </row>
    <row r="72" spans="1:11" hidden="1" x14ac:dyDescent="0.2">
      <c r="A72" s="1" t="s">
        <v>90</v>
      </c>
      <c r="B72" s="2">
        <f>+B77</f>
        <v>31561954622</v>
      </c>
      <c r="C72" s="2">
        <f t="shared" ref="C72:K72" si="10">+C77</f>
        <v>36670015796</v>
      </c>
      <c r="D72" s="2">
        <f t="shared" si="10"/>
        <v>39961651908</v>
      </c>
      <c r="E72" s="2">
        <f t="shared" si="10"/>
        <v>45587263951</v>
      </c>
      <c r="F72" s="2">
        <f t="shared" si="10"/>
        <v>45837689128</v>
      </c>
      <c r="G72" s="2">
        <f t="shared" si="10"/>
        <v>45837689128</v>
      </c>
      <c r="H72" s="2">
        <f t="shared" si="10"/>
        <v>42776425828</v>
      </c>
      <c r="I72" s="2">
        <f t="shared" si="10"/>
        <v>50569406914</v>
      </c>
      <c r="J72" s="2">
        <f t="shared" si="10"/>
        <v>54843428907</v>
      </c>
      <c r="K72" s="2">
        <f t="shared" si="10"/>
        <v>59863760833</v>
      </c>
    </row>
    <row r="73" spans="1:11" hidden="1" x14ac:dyDescent="0.2">
      <c r="A73" s="1" t="s">
        <v>91</v>
      </c>
      <c r="B73" s="2">
        <f>+B74</f>
        <v>956441043.5</v>
      </c>
      <c r="C73" s="2">
        <f t="shared" ref="C73:K73" si="11">+(C78+C80+C81+C82)-(B78+B80+B81+B82)</f>
        <v>1595651465</v>
      </c>
      <c r="D73" s="2">
        <f t="shared" si="11"/>
        <v>498478501</v>
      </c>
      <c r="E73" s="2">
        <f t="shared" si="11"/>
        <v>3236568066</v>
      </c>
      <c r="F73" s="2">
        <f>+(F78+F80+F81+F82)-(D78+D80+D81+D82)</f>
        <v>3779538989</v>
      </c>
      <c r="G73" s="2">
        <f>+(G78+G80+G81+G82)-(D78+D80+D81+D82)</f>
        <v>3779538989</v>
      </c>
      <c r="H73" s="2">
        <f>+(H78+H80+H81+H82)-(D78+D80+D81+D82)</f>
        <v>13156970751</v>
      </c>
      <c r="I73" s="2">
        <f>+(I78+I80+I81+I82)-(E78+E80+E81+E82)</f>
        <v>1176438519</v>
      </c>
      <c r="J73" s="2">
        <f t="shared" si="11"/>
        <v>728025499</v>
      </c>
      <c r="K73" s="2">
        <f t="shared" si="11"/>
        <v>990447003</v>
      </c>
    </row>
    <row r="74" spans="1:11" hidden="1" x14ac:dyDescent="0.2">
      <c r="A74" s="1" t="s">
        <v>92</v>
      </c>
      <c r="B74" s="2">
        <f>+TREND(C74:E74)</f>
        <v>956441043.5</v>
      </c>
      <c r="C74" s="2">
        <f>+C73</f>
        <v>1595651465</v>
      </c>
      <c r="D74" s="2">
        <f t="shared" ref="D74:K74" si="12">+D73</f>
        <v>498478501</v>
      </c>
      <c r="E74" s="2">
        <f t="shared" si="12"/>
        <v>3236568066</v>
      </c>
      <c r="F74" s="2">
        <f t="shared" si="12"/>
        <v>3779538989</v>
      </c>
      <c r="G74" s="2">
        <f t="shared" si="12"/>
        <v>3779538989</v>
      </c>
      <c r="H74" s="2">
        <f t="shared" si="12"/>
        <v>13156970751</v>
      </c>
      <c r="I74" s="2">
        <f t="shared" si="12"/>
        <v>1176438519</v>
      </c>
      <c r="J74" s="2">
        <f t="shared" si="12"/>
        <v>728025499</v>
      </c>
      <c r="K74" s="2">
        <f t="shared" si="12"/>
        <v>990447003</v>
      </c>
    </row>
    <row r="75" spans="1:11" hidden="1" x14ac:dyDescent="0.2">
      <c r="A75" s="1" t="s">
        <v>93</v>
      </c>
      <c r="B75" s="2">
        <f>+B84-(((B80+B81+B82+B78)*B70)-B79)</f>
        <v>9204451357.491066</v>
      </c>
      <c r="C75" s="2">
        <f t="shared" ref="C75:K75" si="13">+C84-(((C80+C81+C82+C78)*C70)-C79)</f>
        <v>8343158703.4873209</v>
      </c>
      <c r="D75" s="2">
        <f t="shared" si="13"/>
        <v>17264994750.918991</v>
      </c>
      <c r="E75" s="2">
        <f t="shared" si="13"/>
        <v>3066254773.306385</v>
      </c>
      <c r="F75" s="2">
        <f t="shared" si="13"/>
        <v>13584490904.502539</v>
      </c>
      <c r="G75" s="2">
        <f t="shared" si="13"/>
        <v>13584490904.502539</v>
      </c>
      <c r="H75" s="2">
        <f t="shared" si="13"/>
        <v>11579242106.378288</v>
      </c>
      <c r="I75" s="2">
        <f t="shared" si="13"/>
        <v>6787444047.0754051</v>
      </c>
      <c r="J75" s="2">
        <f t="shared" si="13"/>
        <v>4021995815.2622871</v>
      </c>
      <c r="K75" s="2">
        <f t="shared" si="13"/>
        <v>1012199107.0191021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31561954622</v>
      </c>
      <c r="C77" s="3">
        <v>36670015796</v>
      </c>
      <c r="D77" s="3">
        <v>39961651908</v>
      </c>
      <c r="E77" s="3">
        <v>45587263951</v>
      </c>
      <c r="F77" s="3">
        <v>45837689128</v>
      </c>
      <c r="G77" s="3">
        <v>45837689128</v>
      </c>
      <c r="H77" s="3">
        <v>42776425828</v>
      </c>
      <c r="I77" s="3">
        <v>50569406914</v>
      </c>
      <c r="J77" s="3">
        <v>54843428907</v>
      </c>
      <c r="K77" s="3">
        <v>59863760833</v>
      </c>
    </row>
    <row r="78" spans="1:11" hidden="1" x14ac:dyDescent="0.2">
      <c r="A78" s="1" t="s">
        <v>69</v>
      </c>
      <c r="B78" s="3">
        <v>2146525</v>
      </c>
      <c r="C78" s="3">
        <v>2163740</v>
      </c>
      <c r="D78" s="3">
        <v>2196101</v>
      </c>
      <c r="E78" s="3">
        <v>4236938</v>
      </c>
      <c r="F78" s="3">
        <v>4236937</v>
      </c>
      <c r="G78" s="3">
        <v>4236937</v>
      </c>
      <c r="H78" s="3">
        <v>4432905</v>
      </c>
      <c r="I78" s="3">
        <v>5380910</v>
      </c>
      <c r="J78" s="3">
        <v>6644235</v>
      </c>
      <c r="K78" s="3">
        <v>7144235</v>
      </c>
    </row>
    <row r="79" spans="1:11" hidden="1" x14ac:dyDescent="0.2">
      <c r="A79" s="1" t="s">
        <v>70</v>
      </c>
      <c r="B79" s="3">
        <v>6994275493</v>
      </c>
      <c r="C79" s="3">
        <v>8577295157</v>
      </c>
      <c r="D79" s="3">
        <v>9750419840</v>
      </c>
      <c r="E79" s="3">
        <v>6782497999</v>
      </c>
      <c r="F79" s="3">
        <v>9120799256</v>
      </c>
      <c r="G79" s="3">
        <v>9120799256</v>
      </c>
      <c r="H79" s="3">
        <v>17449276459</v>
      </c>
      <c r="I79" s="3">
        <v>8250573592</v>
      </c>
      <c r="J79" s="3">
        <v>7080223328</v>
      </c>
      <c r="K79" s="3">
        <v>5485125271</v>
      </c>
    </row>
    <row r="80" spans="1:11" hidden="1" x14ac:dyDescent="0.2">
      <c r="A80" s="1" t="s">
        <v>71</v>
      </c>
      <c r="B80" s="3">
        <v>5109542167</v>
      </c>
      <c r="C80" s="3">
        <v>6312488403</v>
      </c>
      <c r="D80" s="3">
        <v>5770487340</v>
      </c>
      <c r="E80" s="3">
        <v>9591706369</v>
      </c>
      <c r="F80" s="3">
        <v>9559198501</v>
      </c>
      <c r="G80" s="3">
        <v>9559198501</v>
      </c>
      <c r="H80" s="3">
        <v>16787869962</v>
      </c>
      <c r="I80" s="3">
        <v>10291214707</v>
      </c>
      <c r="J80" s="3">
        <v>11112051861</v>
      </c>
      <c r="K80" s="3">
        <v>12456581880</v>
      </c>
    </row>
    <row r="81" spans="1:11" hidden="1" x14ac:dyDescent="0.2">
      <c r="A81" s="1" t="s">
        <v>72</v>
      </c>
      <c r="B81" s="3">
        <v>884095854</v>
      </c>
      <c r="C81" s="3">
        <v>1234252695</v>
      </c>
      <c r="D81" s="3">
        <v>2226106593</v>
      </c>
      <c r="E81" s="3">
        <v>1631920719</v>
      </c>
      <c r="F81" s="3">
        <v>2207399510</v>
      </c>
      <c r="G81" s="3">
        <v>2207399510</v>
      </c>
      <c r="H81" s="3">
        <v>4052464838</v>
      </c>
      <c r="I81" s="3">
        <v>2099807904</v>
      </c>
      <c r="J81" s="3">
        <v>1997833901</v>
      </c>
      <c r="K81" s="3">
        <v>1635351862</v>
      </c>
    </row>
    <row r="82" spans="1:11" hidden="1" x14ac:dyDescent="0.2">
      <c r="A82" s="1" t="s">
        <v>73</v>
      </c>
      <c r="B82" s="3">
        <v>170222700</v>
      </c>
      <c r="C82" s="3">
        <v>212753873</v>
      </c>
      <c r="D82" s="3">
        <v>261347178</v>
      </c>
      <c r="E82" s="3">
        <v>268841252</v>
      </c>
      <c r="F82" s="3">
        <v>268841253</v>
      </c>
      <c r="G82" s="3">
        <v>268841253</v>
      </c>
      <c r="H82" s="3">
        <v>572340258</v>
      </c>
      <c r="I82" s="3">
        <v>276740276</v>
      </c>
      <c r="J82" s="3">
        <v>284639299</v>
      </c>
      <c r="K82" s="3">
        <v>292538322</v>
      </c>
    </row>
    <row r="83" spans="1:11" hidden="1" x14ac:dyDescent="0.2">
      <c r="A83" s="1" t="s">
        <v>74</v>
      </c>
      <c r="B83" s="3">
        <v>21903155038</v>
      </c>
      <c r="C83" s="3">
        <v>32251867775</v>
      </c>
      <c r="D83" s="3">
        <v>42505413530</v>
      </c>
      <c r="E83" s="3">
        <v>42585351043</v>
      </c>
      <c r="F83" s="3">
        <v>43204071658</v>
      </c>
      <c r="G83" s="3">
        <v>43204071658</v>
      </c>
      <c r="H83" s="3">
        <v>43581716951</v>
      </c>
      <c r="I83" s="3">
        <v>51090705975</v>
      </c>
      <c r="J83" s="3">
        <v>54204517288</v>
      </c>
      <c r="K83" s="3">
        <v>57216686361</v>
      </c>
    </row>
    <row r="84" spans="1:11" hidden="1" x14ac:dyDescent="0.2">
      <c r="A84" s="1" t="s">
        <v>75</v>
      </c>
      <c r="B84" s="3">
        <v>6489220502</v>
      </c>
      <c r="C84" s="3">
        <v>6592367027</v>
      </c>
      <c r="D84" s="3">
        <v>16300511709</v>
      </c>
      <c r="E84" s="3">
        <v>7023406134</v>
      </c>
      <c r="F84" s="3">
        <v>15811624828</v>
      </c>
      <c r="G84" s="3">
        <v>15811624828</v>
      </c>
      <c r="H84" s="3">
        <v>15950263138</v>
      </c>
      <c r="I84" s="3">
        <v>11340656440</v>
      </c>
      <c r="J84" s="3">
        <v>10186821662</v>
      </c>
      <c r="K84" s="3">
        <v>9282317151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13035302380</v>
      </c>
      <c r="C5" s="17">
        <v>13502186667</v>
      </c>
      <c r="D5" s="21">
        <v>13502186667</v>
      </c>
      <c r="E5" s="22">
        <v>16372765000</v>
      </c>
      <c r="F5" s="17">
        <v>16372765000</v>
      </c>
      <c r="G5" s="23">
        <v>16372765000</v>
      </c>
      <c r="H5" s="19">
        <v>16967853293</v>
      </c>
      <c r="I5" s="22">
        <v>16988686894</v>
      </c>
      <c r="J5" s="17">
        <v>17753177000</v>
      </c>
      <c r="K5" s="23">
        <v>18552070000</v>
      </c>
    </row>
    <row r="6" spans="1:11" ht="13.5" x14ac:dyDescent="0.25">
      <c r="A6" s="20" t="s">
        <v>18</v>
      </c>
      <c r="B6" s="17">
        <v>32125721506</v>
      </c>
      <c r="C6" s="17">
        <v>33247397482</v>
      </c>
      <c r="D6" s="21">
        <v>33247397482</v>
      </c>
      <c r="E6" s="22">
        <v>42048460943</v>
      </c>
      <c r="F6" s="17">
        <v>38954507752</v>
      </c>
      <c r="G6" s="23">
        <v>38954507752</v>
      </c>
      <c r="H6" s="19">
        <v>39159129301</v>
      </c>
      <c r="I6" s="22">
        <v>42439927000</v>
      </c>
      <c r="J6" s="17">
        <v>46300397421</v>
      </c>
      <c r="K6" s="23">
        <v>50546003303</v>
      </c>
    </row>
    <row r="7" spans="1:11" ht="13.5" x14ac:dyDescent="0.25">
      <c r="A7" s="20" t="s">
        <v>19</v>
      </c>
      <c r="B7" s="17">
        <v>282486464</v>
      </c>
      <c r="C7" s="17">
        <v>198911483</v>
      </c>
      <c r="D7" s="21">
        <v>198911483</v>
      </c>
      <c r="E7" s="22">
        <v>174350000</v>
      </c>
      <c r="F7" s="17">
        <v>185576000</v>
      </c>
      <c r="G7" s="23">
        <v>185576000</v>
      </c>
      <c r="H7" s="19">
        <v>256694528</v>
      </c>
      <c r="I7" s="22">
        <v>194484000</v>
      </c>
      <c r="J7" s="17">
        <v>203235000</v>
      </c>
      <c r="K7" s="23">
        <v>212379000</v>
      </c>
    </row>
    <row r="8" spans="1:11" ht="13.5" x14ac:dyDescent="0.25">
      <c r="A8" s="20" t="s">
        <v>20</v>
      </c>
      <c r="B8" s="17">
        <v>14975039227</v>
      </c>
      <c r="C8" s="17">
        <v>10719529418</v>
      </c>
      <c r="D8" s="21">
        <v>10719529418</v>
      </c>
      <c r="E8" s="22">
        <v>8281453000</v>
      </c>
      <c r="F8" s="17">
        <v>8334444000</v>
      </c>
      <c r="G8" s="23">
        <v>8334444000</v>
      </c>
      <c r="H8" s="19">
        <v>13740275052</v>
      </c>
      <c r="I8" s="22">
        <v>8593891000</v>
      </c>
      <c r="J8" s="17">
        <v>9281238000</v>
      </c>
      <c r="K8" s="23">
        <v>10212089000</v>
      </c>
    </row>
    <row r="9" spans="1:11" ht="13.5" x14ac:dyDescent="0.25">
      <c r="A9" s="20" t="s">
        <v>21</v>
      </c>
      <c r="B9" s="17">
        <v>5669067486</v>
      </c>
      <c r="C9" s="17">
        <v>2980151578</v>
      </c>
      <c r="D9" s="21">
        <v>2980151578</v>
      </c>
      <c r="E9" s="22">
        <v>8516841409</v>
      </c>
      <c r="F9" s="17">
        <v>7358360244</v>
      </c>
      <c r="G9" s="23">
        <v>7358360244</v>
      </c>
      <c r="H9" s="19">
        <v>10973224942</v>
      </c>
      <c r="I9" s="22">
        <v>8151862510</v>
      </c>
      <c r="J9" s="17">
        <v>8528515000</v>
      </c>
      <c r="K9" s="23">
        <v>9069714000</v>
      </c>
    </row>
    <row r="10" spans="1:11" ht="25.5" x14ac:dyDescent="0.2">
      <c r="A10" s="24" t="s">
        <v>84</v>
      </c>
      <c r="B10" s="25">
        <f>SUM(B5:B9)</f>
        <v>66087617063</v>
      </c>
      <c r="C10" s="26">
        <f t="shared" ref="C10:K10" si="0">SUM(C5:C9)</f>
        <v>60648176628</v>
      </c>
      <c r="D10" s="27">
        <f t="shared" si="0"/>
        <v>60648176628</v>
      </c>
      <c r="E10" s="25">
        <f t="shared" si="0"/>
        <v>75393870352</v>
      </c>
      <c r="F10" s="26">
        <f t="shared" si="0"/>
        <v>71205652996</v>
      </c>
      <c r="G10" s="28">
        <f t="shared" si="0"/>
        <v>71205652996</v>
      </c>
      <c r="H10" s="29">
        <f t="shared" si="0"/>
        <v>81097177116</v>
      </c>
      <c r="I10" s="25">
        <f t="shared" si="0"/>
        <v>76368851404</v>
      </c>
      <c r="J10" s="26">
        <f t="shared" si="0"/>
        <v>82066562421</v>
      </c>
      <c r="K10" s="28">
        <f t="shared" si="0"/>
        <v>88592255303</v>
      </c>
    </row>
    <row r="11" spans="1:11" ht="13.5" x14ac:dyDescent="0.25">
      <c r="A11" s="20" t="s">
        <v>22</v>
      </c>
      <c r="B11" s="17">
        <v>15844915700</v>
      </c>
      <c r="C11" s="17">
        <v>15756481281</v>
      </c>
      <c r="D11" s="21">
        <v>15756481281</v>
      </c>
      <c r="E11" s="22">
        <v>19007361065</v>
      </c>
      <c r="F11" s="17">
        <v>19063084780</v>
      </c>
      <c r="G11" s="23">
        <v>19063084780</v>
      </c>
      <c r="H11" s="19">
        <v>19675458379</v>
      </c>
      <c r="I11" s="22">
        <v>19994315991</v>
      </c>
      <c r="J11" s="17">
        <v>21096888176</v>
      </c>
      <c r="K11" s="23">
        <v>22043664040</v>
      </c>
    </row>
    <row r="12" spans="1:11" ht="13.5" x14ac:dyDescent="0.25">
      <c r="A12" s="20" t="s">
        <v>23</v>
      </c>
      <c r="B12" s="17">
        <v>168115225</v>
      </c>
      <c r="C12" s="17">
        <v>163541372</v>
      </c>
      <c r="D12" s="21">
        <v>163541372</v>
      </c>
      <c r="E12" s="22">
        <v>184542000</v>
      </c>
      <c r="F12" s="17">
        <v>182642000</v>
      </c>
      <c r="G12" s="23">
        <v>182642000</v>
      </c>
      <c r="H12" s="19">
        <v>178239075</v>
      </c>
      <c r="I12" s="22">
        <v>191409000</v>
      </c>
      <c r="J12" s="17">
        <v>200022000</v>
      </c>
      <c r="K12" s="23">
        <v>209023000</v>
      </c>
    </row>
    <row r="13" spans="1:11" ht="13.5" x14ac:dyDescent="0.25">
      <c r="A13" s="20" t="s">
        <v>24</v>
      </c>
      <c r="B13" s="17">
        <v>3997696709</v>
      </c>
      <c r="C13" s="17">
        <v>3767044473</v>
      </c>
      <c r="D13" s="21">
        <v>3767044473</v>
      </c>
      <c r="E13" s="22">
        <v>4784335991</v>
      </c>
      <c r="F13" s="17">
        <v>4867246175</v>
      </c>
      <c r="G13" s="23">
        <v>4867246175</v>
      </c>
      <c r="H13" s="19">
        <v>4073750786</v>
      </c>
      <c r="I13" s="22">
        <v>5179146560</v>
      </c>
      <c r="J13" s="17">
        <v>5397687000</v>
      </c>
      <c r="K13" s="23">
        <v>5637614900</v>
      </c>
    </row>
    <row r="14" spans="1:11" ht="13.5" x14ac:dyDescent="0.25">
      <c r="A14" s="20" t="s">
        <v>25</v>
      </c>
      <c r="B14" s="17">
        <v>3784792143</v>
      </c>
      <c r="C14" s="17">
        <v>2746261987</v>
      </c>
      <c r="D14" s="21">
        <v>2746261987</v>
      </c>
      <c r="E14" s="22">
        <v>2171098000</v>
      </c>
      <c r="F14" s="17">
        <v>2396800000</v>
      </c>
      <c r="G14" s="23">
        <v>2396800000</v>
      </c>
      <c r="H14" s="19">
        <v>4315993905</v>
      </c>
      <c r="I14" s="22">
        <v>2511836000</v>
      </c>
      <c r="J14" s="17">
        <v>2624858000</v>
      </c>
      <c r="K14" s="23">
        <v>2742966000</v>
      </c>
    </row>
    <row r="15" spans="1:11" ht="13.5" x14ac:dyDescent="0.25">
      <c r="A15" s="20" t="s">
        <v>26</v>
      </c>
      <c r="B15" s="17">
        <v>18665656246</v>
      </c>
      <c r="C15" s="17">
        <v>20949268975</v>
      </c>
      <c r="D15" s="21">
        <v>20949277874</v>
      </c>
      <c r="E15" s="22">
        <v>22762168860</v>
      </c>
      <c r="F15" s="17">
        <v>19627426960</v>
      </c>
      <c r="G15" s="23">
        <v>19627426960</v>
      </c>
      <c r="H15" s="19">
        <v>23218363595</v>
      </c>
      <c r="I15" s="22">
        <v>21756485117</v>
      </c>
      <c r="J15" s="17">
        <v>24124322871</v>
      </c>
      <c r="K15" s="23">
        <v>26766818600</v>
      </c>
    </row>
    <row r="16" spans="1:11" ht="13.5" x14ac:dyDescent="0.25">
      <c r="A16" s="20" t="s">
        <v>27</v>
      </c>
      <c r="B16" s="17">
        <v>4210130391</v>
      </c>
      <c r="C16" s="17">
        <v>144371429</v>
      </c>
      <c r="D16" s="21">
        <v>144371429</v>
      </c>
      <c r="E16" s="22">
        <v>138835000</v>
      </c>
      <c r="F16" s="17">
        <v>84424000</v>
      </c>
      <c r="G16" s="23">
        <v>84424000</v>
      </c>
      <c r="H16" s="19">
        <v>6398804562</v>
      </c>
      <c r="I16" s="22">
        <v>135387016</v>
      </c>
      <c r="J16" s="17">
        <v>46709000</v>
      </c>
      <c r="K16" s="23">
        <v>48812000</v>
      </c>
    </row>
    <row r="17" spans="1:11" ht="13.5" x14ac:dyDescent="0.25">
      <c r="A17" s="20" t="s">
        <v>28</v>
      </c>
      <c r="B17" s="17">
        <v>21810331756</v>
      </c>
      <c r="C17" s="17">
        <v>18300455316</v>
      </c>
      <c r="D17" s="21">
        <v>18300456317</v>
      </c>
      <c r="E17" s="22">
        <v>24251177223</v>
      </c>
      <c r="F17" s="17">
        <v>23860994436</v>
      </c>
      <c r="G17" s="23">
        <v>23860994436</v>
      </c>
      <c r="H17" s="19">
        <v>25462740044</v>
      </c>
      <c r="I17" s="22">
        <v>25900176211</v>
      </c>
      <c r="J17" s="17">
        <v>27001814320</v>
      </c>
      <c r="K17" s="23">
        <v>28101001060</v>
      </c>
    </row>
    <row r="18" spans="1:11" ht="13.5" x14ac:dyDescent="0.25">
      <c r="A18" s="30" t="s">
        <v>29</v>
      </c>
      <c r="B18" s="31">
        <f>SUM(B11:B17)</f>
        <v>68481638170</v>
      </c>
      <c r="C18" s="32">
        <f t="shared" ref="C18:K18" si="1">SUM(C11:C17)</f>
        <v>61827424833</v>
      </c>
      <c r="D18" s="33">
        <f t="shared" si="1"/>
        <v>61827434733</v>
      </c>
      <c r="E18" s="31">
        <f t="shared" si="1"/>
        <v>73299518139</v>
      </c>
      <c r="F18" s="32">
        <f t="shared" si="1"/>
        <v>70082618351</v>
      </c>
      <c r="G18" s="34">
        <f t="shared" si="1"/>
        <v>70082618351</v>
      </c>
      <c r="H18" s="35">
        <f t="shared" si="1"/>
        <v>83323350346</v>
      </c>
      <c r="I18" s="31">
        <f t="shared" si="1"/>
        <v>75668755895</v>
      </c>
      <c r="J18" s="32">
        <f t="shared" si="1"/>
        <v>80492301367</v>
      </c>
      <c r="K18" s="34">
        <f t="shared" si="1"/>
        <v>85549899600</v>
      </c>
    </row>
    <row r="19" spans="1:11" ht="13.5" x14ac:dyDescent="0.25">
      <c r="A19" s="30" t="s">
        <v>30</v>
      </c>
      <c r="B19" s="36">
        <f>+B10-B18</f>
        <v>-2394021107</v>
      </c>
      <c r="C19" s="37">
        <f t="shared" ref="C19:K19" si="2">+C10-C18</f>
        <v>-1179248205</v>
      </c>
      <c r="D19" s="38">
        <f t="shared" si="2"/>
        <v>-1179258105</v>
      </c>
      <c r="E19" s="36">
        <f t="shared" si="2"/>
        <v>2094352213</v>
      </c>
      <c r="F19" s="37">
        <f t="shared" si="2"/>
        <v>1123034645</v>
      </c>
      <c r="G19" s="39">
        <f t="shared" si="2"/>
        <v>1123034645</v>
      </c>
      <c r="H19" s="40">
        <f t="shared" si="2"/>
        <v>-2226173230</v>
      </c>
      <c r="I19" s="36">
        <f t="shared" si="2"/>
        <v>700095509</v>
      </c>
      <c r="J19" s="37">
        <f t="shared" si="2"/>
        <v>1574261054</v>
      </c>
      <c r="K19" s="39">
        <f t="shared" si="2"/>
        <v>3042355703</v>
      </c>
    </row>
    <row r="20" spans="1:11" ht="25.5" x14ac:dyDescent="0.2">
      <c r="A20" s="41" t="s">
        <v>31</v>
      </c>
      <c r="B20" s="42">
        <v>2585000192</v>
      </c>
      <c r="C20" s="43">
        <v>1811395481</v>
      </c>
      <c r="D20" s="44">
        <v>1811395481</v>
      </c>
      <c r="E20" s="42">
        <v>3208306900</v>
      </c>
      <c r="F20" s="43">
        <v>3392437910</v>
      </c>
      <c r="G20" s="45">
        <v>3392437910</v>
      </c>
      <c r="H20" s="46">
        <v>2048917414</v>
      </c>
      <c r="I20" s="42">
        <v>3694726000</v>
      </c>
      <c r="J20" s="43">
        <v>3880921000</v>
      </c>
      <c r="K20" s="45">
        <v>2925162000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190979085</v>
      </c>
      <c r="C22" s="55">
        <f t="shared" ref="C22:K22" si="3">SUM(C19:C21)</f>
        <v>632147276</v>
      </c>
      <c r="D22" s="56">
        <f t="shared" si="3"/>
        <v>632137376</v>
      </c>
      <c r="E22" s="54">
        <f t="shared" si="3"/>
        <v>5302659113</v>
      </c>
      <c r="F22" s="55">
        <f t="shared" si="3"/>
        <v>4515472555</v>
      </c>
      <c r="G22" s="57">
        <f t="shared" si="3"/>
        <v>4515472555</v>
      </c>
      <c r="H22" s="58">
        <f t="shared" si="3"/>
        <v>-177255816</v>
      </c>
      <c r="I22" s="54">
        <f t="shared" si="3"/>
        <v>4394821509</v>
      </c>
      <c r="J22" s="55">
        <f t="shared" si="3"/>
        <v>5455182054</v>
      </c>
      <c r="K22" s="57">
        <f t="shared" si="3"/>
        <v>5967517703</v>
      </c>
    </row>
    <row r="23" spans="1:11" ht="13.5" x14ac:dyDescent="0.25">
      <c r="A23" s="47" t="s">
        <v>86</v>
      </c>
      <c r="B23" s="17">
        <v>2209408124</v>
      </c>
      <c r="C23" s="17">
        <v>620634718</v>
      </c>
      <c r="D23" s="21">
        <v>620634718</v>
      </c>
      <c r="E23" s="22">
        <v>0</v>
      </c>
      <c r="F23" s="17">
        <v>0</v>
      </c>
      <c r="G23" s="23">
        <v>0</v>
      </c>
      <c r="H23" s="19">
        <v>1264412557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2400387209</v>
      </c>
      <c r="C24" s="37">
        <f t="shared" ref="C24:K24" si="4">SUM(C22:C23)</f>
        <v>1252781994</v>
      </c>
      <c r="D24" s="38">
        <f t="shared" si="4"/>
        <v>1252772094</v>
      </c>
      <c r="E24" s="36">
        <f t="shared" si="4"/>
        <v>5302659113</v>
      </c>
      <c r="F24" s="37">
        <f t="shared" si="4"/>
        <v>4515472555</v>
      </c>
      <c r="G24" s="39">
        <f t="shared" si="4"/>
        <v>4515472555</v>
      </c>
      <c r="H24" s="40">
        <f t="shared" si="4"/>
        <v>1087156741</v>
      </c>
      <c r="I24" s="36">
        <f t="shared" si="4"/>
        <v>4394821509</v>
      </c>
      <c r="J24" s="37">
        <f t="shared" si="4"/>
        <v>5455182054</v>
      </c>
      <c r="K24" s="39">
        <f t="shared" si="4"/>
        <v>5967517703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6098439946</v>
      </c>
      <c r="C27" s="66">
        <v>6645901983</v>
      </c>
      <c r="D27" s="67">
        <v>6645901983</v>
      </c>
      <c r="E27" s="68">
        <v>7642206000</v>
      </c>
      <c r="F27" s="66">
        <v>6903334000</v>
      </c>
      <c r="G27" s="69">
        <v>6903334000</v>
      </c>
      <c r="H27" s="70">
        <v>4898376071</v>
      </c>
      <c r="I27" s="68">
        <v>7414826000</v>
      </c>
      <c r="J27" s="66">
        <v>7880921000</v>
      </c>
      <c r="K27" s="69">
        <v>7425162000</v>
      </c>
    </row>
    <row r="28" spans="1:11" ht="13.5" x14ac:dyDescent="0.25">
      <c r="A28" s="71" t="s">
        <v>36</v>
      </c>
      <c r="B28" s="17">
        <v>2867610577</v>
      </c>
      <c r="C28" s="17">
        <v>2484791429</v>
      </c>
      <c r="D28" s="21">
        <v>2484791429</v>
      </c>
      <c r="E28" s="22">
        <v>3142206000</v>
      </c>
      <c r="F28" s="17">
        <v>3203334000</v>
      </c>
      <c r="G28" s="23">
        <v>3203334000</v>
      </c>
      <c r="H28" s="19">
        <v>0</v>
      </c>
      <c r="I28" s="22">
        <v>3694726000</v>
      </c>
      <c r="J28" s="17">
        <v>3880921000</v>
      </c>
      <c r="K28" s="23">
        <v>2925162000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1992500951</v>
      </c>
      <c r="C30" s="17">
        <v>2034550495</v>
      </c>
      <c r="D30" s="21">
        <v>2034550495</v>
      </c>
      <c r="E30" s="22">
        <v>2500000000</v>
      </c>
      <c r="F30" s="17">
        <v>2500000000</v>
      </c>
      <c r="G30" s="23">
        <v>2500000000</v>
      </c>
      <c r="H30" s="19">
        <v>0</v>
      </c>
      <c r="I30" s="22">
        <v>2500000000</v>
      </c>
      <c r="J30" s="17">
        <v>2500000000</v>
      </c>
      <c r="K30" s="23">
        <v>3000000000</v>
      </c>
    </row>
    <row r="31" spans="1:11" ht="13.5" x14ac:dyDescent="0.25">
      <c r="A31" s="20" t="s">
        <v>38</v>
      </c>
      <c r="B31" s="17">
        <v>1236496836</v>
      </c>
      <c r="C31" s="17">
        <v>2126560059</v>
      </c>
      <c r="D31" s="21">
        <v>2126560059</v>
      </c>
      <c r="E31" s="22">
        <v>2000000000</v>
      </c>
      <c r="F31" s="17">
        <v>1200000000</v>
      </c>
      <c r="G31" s="23">
        <v>1200000000</v>
      </c>
      <c r="H31" s="19">
        <v>0</v>
      </c>
      <c r="I31" s="22">
        <v>1220100000</v>
      </c>
      <c r="J31" s="17">
        <v>1500000000</v>
      </c>
      <c r="K31" s="23">
        <v>1500000000</v>
      </c>
    </row>
    <row r="32" spans="1:11" ht="13.5" x14ac:dyDescent="0.25">
      <c r="A32" s="30" t="s">
        <v>39</v>
      </c>
      <c r="B32" s="66">
        <f>SUM(B28:B31)</f>
        <v>6096608364</v>
      </c>
      <c r="C32" s="66">
        <f t="shared" ref="C32:K32" si="5">SUM(C28:C31)</f>
        <v>6645901983</v>
      </c>
      <c r="D32" s="67">
        <f t="shared" si="5"/>
        <v>6645901983</v>
      </c>
      <c r="E32" s="68">
        <f t="shared" si="5"/>
        <v>7642206000</v>
      </c>
      <c r="F32" s="66">
        <f t="shared" si="5"/>
        <v>6903334000</v>
      </c>
      <c r="G32" s="69">
        <f t="shared" si="5"/>
        <v>6903334000</v>
      </c>
      <c r="H32" s="70">
        <f t="shared" si="5"/>
        <v>0</v>
      </c>
      <c r="I32" s="68">
        <f t="shared" si="5"/>
        <v>7414826000</v>
      </c>
      <c r="J32" s="66">
        <f t="shared" si="5"/>
        <v>7880921000</v>
      </c>
      <c r="K32" s="69">
        <f t="shared" si="5"/>
        <v>7425162000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28482738169</v>
      </c>
      <c r="C35" s="17">
        <v>38678893184</v>
      </c>
      <c r="D35" s="21">
        <v>38678893184</v>
      </c>
      <c r="E35" s="22">
        <v>20494076560</v>
      </c>
      <c r="F35" s="17">
        <v>13408136289</v>
      </c>
      <c r="G35" s="23">
        <v>13408136289</v>
      </c>
      <c r="H35" s="19">
        <v>8171653411</v>
      </c>
      <c r="I35" s="22">
        <v>17906943873</v>
      </c>
      <c r="J35" s="17">
        <v>20268460176</v>
      </c>
      <c r="K35" s="23">
        <v>25586386931</v>
      </c>
    </row>
    <row r="36" spans="1:11" ht="13.5" x14ac:dyDescent="0.25">
      <c r="A36" s="20" t="s">
        <v>42</v>
      </c>
      <c r="B36" s="17">
        <v>96080811628</v>
      </c>
      <c r="C36" s="17">
        <v>89317238079</v>
      </c>
      <c r="D36" s="21">
        <v>89317238179</v>
      </c>
      <c r="E36" s="22">
        <v>92317513858</v>
      </c>
      <c r="F36" s="17">
        <v>91453303058</v>
      </c>
      <c r="G36" s="23">
        <v>91453303058</v>
      </c>
      <c r="H36" s="19">
        <v>1228441183</v>
      </c>
      <c r="I36" s="22">
        <v>92902772623</v>
      </c>
      <c r="J36" s="17">
        <v>95972443114</v>
      </c>
      <c r="K36" s="23">
        <v>98012984679</v>
      </c>
    </row>
    <row r="37" spans="1:11" ht="13.5" x14ac:dyDescent="0.25">
      <c r="A37" s="20" t="s">
        <v>43</v>
      </c>
      <c r="B37" s="17">
        <v>25578246362</v>
      </c>
      <c r="C37" s="17">
        <v>42970626683</v>
      </c>
      <c r="D37" s="21">
        <v>42970636683</v>
      </c>
      <c r="E37" s="22">
        <v>16092009418</v>
      </c>
      <c r="F37" s="17">
        <v>13972828644</v>
      </c>
      <c r="G37" s="23">
        <v>13972828644</v>
      </c>
      <c r="H37" s="19">
        <v>7584467839</v>
      </c>
      <c r="I37" s="22">
        <v>16473061457</v>
      </c>
      <c r="J37" s="17">
        <v>16202307155</v>
      </c>
      <c r="K37" s="23">
        <v>16792517343</v>
      </c>
    </row>
    <row r="38" spans="1:11" ht="13.5" x14ac:dyDescent="0.25">
      <c r="A38" s="20" t="s">
        <v>44</v>
      </c>
      <c r="B38" s="17">
        <v>40439631117</v>
      </c>
      <c r="C38" s="17">
        <v>25771454175</v>
      </c>
      <c r="D38" s="21">
        <v>25771454175</v>
      </c>
      <c r="E38" s="22">
        <v>27521244412</v>
      </c>
      <c r="F38" s="17">
        <v>27441172148</v>
      </c>
      <c r="G38" s="23">
        <v>27441172148</v>
      </c>
      <c r="H38" s="19">
        <v>767775055</v>
      </c>
      <c r="I38" s="22">
        <v>26535554977</v>
      </c>
      <c r="J38" s="17">
        <v>26825871016</v>
      </c>
      <c r="K38" s="23">
        <v>27672128446</v>
      </c>
    </row>
    <row r="39" spans="1:11" ht="13.5" x14ac:dyDescent="0.25">
      <c r="A39" s="20" t="s">
        <v>45</v>
      </c>
      <c r="B39" s="17">
        <v>56054445234</v>
      </c>
      <c r="C39" s="17">
        <v>58181584876</v>
      </c>
      <c r="D39" s="21">
        <v>58181584876</v>
      </c>
      <c r="E39" s="22">
        <v>69198336589</v>
      </c>
      <c r="F39" s="17">
        <v>63447438555</v>
      </c>
      <c r="G39" s="23">
        <v>63447438555</v>
      </c>
      <c r="H39" s="19">
        <v>3870685110</v>
      </c>
      <c r="I39" s="22">
        <v>67801100064</v>
      </c>
      <c r="J39" s="17">
        <v>73212725118</v>
      </c>
      <c r="K39" s="23">
        <v>79134725821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68794094689</v>
      </c>
      <c r="C42" s="17">
        <v>4072950764</v>
      </c>
      <c r="D42" s="21">
        <v>4072950764</v>
      </c>
      <c r="E42" s="22">
        <v>14374565338</v>
      </c>
      <c r="F42" s="17">
        <v>11160013451</v>
      </c>
      <c r="G42" s="23">
        <v>11160013451</v>
      </c>
      <c r="H42" s="19">
        <v>708644671</v>
      </c>
      <c r="I42" s="22">
        <v>14681592546</v>
      </c>
      <c r="J42" s="17">
        <v>17367466273</v>
      </c>
      <c r="K42" s="23">
        <v>19589783576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-8284705414</v>
      </c>
      <c r="F43" s="17">
        <v>-7334953226</v>
      </c>
      <c r="G43" s="23">
        <v>-7334953226</v>
      </c>
      <c r="H43" s="19">
        <v>0</v>
      </c>
      <c r="I43" s="22">
        <v>-6621534126</v>
      </c>
      <c r="J43" s="17">
        <v>-8459956488</v>
      </c>
      <c r="K43" s="23">
        <v>-7670422465</v>
      </c>
    </row>
    <row r="44" spans="1:11" ht="13.5" x14ac:dyDescent="0.25">
      <c r="A44" s="20" t="s">
        <v>49</v>
      </c>
      <c r="B44" s="17">
        <v>579781119</v>
      </c>
      <c r="C44" s="17">
        <v>0</v>
      </c>
      <c r="D44" s="21">
        <v>0</v>
      </c>
      <c r="E44" s="22">
        <v>-300606156</v>
      </c>
      <c r="F44" s="17">
        <v>-302272984</v>
      </c>
      <c r="G44" s="23">
        <v>-302272984</v>
      </c>
      <c r="H44" s="19">
        <v>-2697456150</v>
      </c>
      <c r="I44" s="22">
        <v>978795307</v>
      </c>
      <c r="J44" s="17">
        <v>-667002301</v>
      </c>
      <c r="K44" s="23">
        <v>816002776</v>
      </c>
    </row>
    <row r="45" spans="1:11" ht="13.5" x14ac:dyDescent="0.25">
      <c r="A45" s="30" t="s">
        <v>50</v>
      </c>
      <c r="B45" s="66">
        <v>75451447666</v>
      </c>
      <c r="C45" s="66">
        <v>4722549104</v>
      </c>
      <c r="D45" s="67">
        <v>4722549104</v>
      </c>
      <c r="E45" s="68">
        <v>10238763757</v>
      </c>
      <c r="F45" s="66">
        <v>7578097241</v>
      </c>
      <c r="G45" s="69">
        <v>7578097241</v>
      </c>
      <c r="H45" s="70">
        <v>-3185362558</v>
      </c>
      <c r="I45" s="68">
        <v>9916922984</v>
      </c>
      <c r="J45" s="66">
        <v>11905805251</v>
      </c>
      <c r="K45" s="69">
        <v>20397698874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7216560371</v>
      </c>
      <c r="C48" s="17">
        <v>3673041948</v>
      </c>
      <c r="D48" s="21">
        <v>3673041948</v>
      </c>
      <c r="E48" s="22">
        <v>7718509236</v>
      </c>
      <c r="F48" s="17">
        <v>1674840497</v>
      </c>
      <c r="G48" s="23">
        <v>1674840497</v>
      </c>
      <c r="H48" s="19">
        <v>1114892814</v>
      </c>
      <c r="I48" s="22">
        <v>3675859127</v>
      </c>
      <c r="J48" s="17">
        <v>8259332837</v>
      </c>
      <c r="K48" s="23">
        <v>13785434274</v>
      </c>
    </row>
    <row r="49" spans="1:11" ht="13.5" x14ac:dyDescent="0.25">
      <c r="A49" s="20" t="s">
        <v>53</v>
      </c>
      <c r="B49" s="17">
        <f>+B75</f>
        <v>3323728552.817543</v>
      </c>
      <c r="C49" s="17">
        <f t="shared" ref="C49:K49" si="6">+C75</f>
        <v>9747828077</v>
      </c>
      <c r="D49" s="21">
        <f t="shared" si="6"/>
        <v>9741896077</v>
      </c>
      <c r="E49" s="22">
        <f t="shared" si="6"/>
        <v>3469597496.4234734</v>
      </c>
      <c r="F49" s="17">
        <f t="shared" si="6"/>
        <v>-792166812.5646801</v>
      </c>
      <c r="G49" s="23">
        <f t="shared" si="6"/>
        <v>-792166812.5646801</v>
      </c>
      <c r="H49" s="19">
        <f t="shared" si="6"/>
        <v>864163042.69128036</v>
      </c>
      <c r="I49" s="22">
        <f t="shared" si="6"/>
        <v>-1515297707.4046192</v>
      </c>
      <c r="J49" s="17">
        <f t="shared" si="6"/>
        <v>-481808728.57725716</v>
      </c>
      <c r="K49" s="23">
        <f t="shared" si="6"/>
        <v>160242845.15733337</v>
      </c>
    </row>
    <row r="50" spans="1:11" ht="13.5" x14ac:dyDescent="0.25">
      <c r="A50" s="30" t="s">
        <v>54</v>
      </c>
      <c r="B50" s="66">
        <f>+B48-B49</f>
        <v>3892831818.182457</v>
      </c>
      <c r="C50" s="66">
        <f t="shared" ref="C50:K50" si="7">+C48-C49</f>
        <v>-6074786129</v>
      </c>
      <c r="D50" s="67">
        <f t="shared" si="7"/>
        <v>-6068854129</v>
      </c>
      <c r="E50" s="68">
        <f t="shared" si="7"/>
        <v>4248911739.5765266</v>
      </c>
      <c r="F50" s="66">
        <f t="shared" si="7"/>
        <v>2467007309.5646801</v>
      </c>
      <c r="G50" s="69">
        <f t="shared" si="7"/>
        <v>2467007309.5646801</v>
      </c>
      <c r="H50" s="70">
        <f t="shared" si="7"/>
        <v>250729771.30871964</v>
      </c>
      <c r="I50" s="68">
        <f t="shared" si="7"/>
        <v>5191156834.4046192</v>
      </c>
      <c r="J50" s="66">
        <f t="shared" si="7"/>
        <v>8741141565.5772572</v>
      </c>
      <c r="K50" s="69">
        <f t="shared" si="7"/>
        <v>13625191428.842667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86269231037</v>
      </c>
      <c r="C53" s="17">
        <v>77484584617</v>
      </c>
      <c r="D53" s="21">
        <v>77484584717</v>
      </c>
      <c r="E53" s="22">
        <v>87872832379</v>
      </c>
      <c r="F53" s="17">
        <v>87250230828</v>
      </c>
      <c r="G53" s="23">
        <v>87250230828</v>
      </c>
      <c r="H53" s="19">
        <v>-1891226307</v>
      </c>
      <c r="I53" s="22">
        <v>89485910263</v>
      </c>
      <c r="J53" s="17">
        <v>91969144266</v>
      </c>
      <c r="K53" s="23">
        <v>93756691366</v>
      </c>
    </row>
    <row r="54" spans="1:11" ht="13.5" x14ac:dyDescent="0.25">
      <c r="A54" s="20" t="s">
        <v>57</v>
      </c>
      <c r="B54" s="17">
        <v>3736794944</v>
      </c>
      <c r="C54" s="17">
        <v>3759660707</v>
      </c>
      <c r="D54" s="21">
        <v>3759660707</v>
      </c>
      <c r="E54" s="22">
        <v>4784335991</v>
      </c>
      <c r="F54" s="17">
        <v>4867246175</v>
      </c>
      <c r="G54" s="23">
        <v>4867246175</v>
      </c>
      <c r="H54" s="19">
        <v>4073863886</v>
      </c>
      <c r="I54" s="22">
        <v>5179146560</v>
      </c>
      <c r="J54" s="17">
        <v>5397687000</v>
      </c>
      <c r="K54" s="23">
        <v>5637614900</v>
      </c>
    </row>
    <row r="55" spans="1:11" ht="13.5" x14ac:dyDescent="0.25">
      <c r="A55" s="20" t="s">
        <v>58</v>
      </c>
      <c r="B55" s="17">
        <v>2688754526</v>
      </c>
      <c r="C55" s="17">
        <v>3117909457</v>
      </c>
      <c r="D55" s="21">
        <v>3117909457</v>
      </c>
      <c r="E55" s="22">
        <v>3306201000</v>
      </c>
      <c r="F55" s="17">
        <v>2909145693</v>
      </c>
      <c r="G55" s="23">
        <v>2909145693</v>
      </c>
      <c r="H55" s="19">
        <v>2320610195</v>
      </c>
      <c r="I55" s="22">
        <v>2904284971</v>
      </c>
      <c r="J55" s="17">
        <v>3404542982</v>
      </c>
      <c r="K55" s="23">
        <v>3922653225</v>
      </c>
    </row>
    <row r="56" spans="1:11" ht="13.5" x14ac:dyDescent="0.25">
      <c r="A56" s="20" t="s">
        <v>59</v>
      </c>
      <c r="B56" s="17">
        <v>1823451525</v>
      </c>
      <c r="C56" s="17">
        <v>1489850768</v>
      </c>
      <c r="D56" s="21">
        <v>1489850768</v>
      </c>
      <c r="E56" s="22">
        <v>6170342638</v>
      </c>
      <c r="F56" s="17">
        <v>3335369907</v>
      </c>
      <c r="G56" s="23">
        <v>3335369907</v>
      </c>
      <c r="H56" s="19">
        <v>2414015619</v>
      </c>
      <c r="I56" s="22">
        <v>3488191512</v>
      </c>
      <c r="J56" s="17">
        <v>3639442700</v>
      </c>
      <c r="K56" s="23">
        <v>3786895500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7200</v>
      </c>
      <c r="C62" s="86">
        <v>1622</v>
      </c>
      <c r="D62" s="87">
        <v>1622</v>
      </c>
      <c r="E62" s="85">
        <v>276762</v>
      </c>
      <c r="F62" s="86">
        <v>276762</v>
      </c>
      <c r="G62" s="87">
        <v>276762</v>
      </c>
      <c r="H62" s="88">
        <v>276762</v>
      </c>
      <c r="I62" s="85">
        <v>276062</v>
      </c>
      <c r="J62" s="86">
        <v>273862</v>
      </c>
      <c r="K62" s="87">
        <v>271862</v>
      </c>
    </row>
    <row r="63" spans="1:11" ht="13.5" x14ac:dyDescent="0.25">
      <c r="A63" s="84" t="s">
        <v>65</v>
      </c>
      <c r="B63" s="85">
        <v>6758</v>
      </c>
      <c r="C63" s="86">
        <v>6758</v>
      </c>
      <c r="D63" s="87">
        <v>6758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1.1282044886805203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0.95169822688326622</v>
      </c>
      <c r="F70" s="5">
        <f t="shared" si="8"/>
        <v>0.95237421434656122</v>
      </c>
      <c r="G70" s="5">
        <f t="shared" si="8"/>
        <v>0.95237421434656122</v>
      </c>
      <c r="H70" s="5">
        <f t="shared" si="8"/>
        <v>1.1703908912133745</v>
      </c>
      <c r="I70" s="5">
        <f t="shared" si="8"/>
        <v>0.97930973048048042</v>
      </c>
      <c r="J70" s="5">
        <f t="shared" si="8"/>
        <v>0.99828989780352351</v>
      </c>
      <c r="K70" s="5">
        <f t="shared" si="8"/>
        <v>1.0167820169118567</v>
      </c>
    </row>
    <row r="71" spans="1:11" hidden="1" x14ac:dyDescent="0.2">
      <c r="A71" s="1" t="s">
        <v>89</v>
      </c>
      <c r="B71" s="2">
        <f>+B83</f>
        <v>55076769058</v>
      </c>
      <c r="C71" s="2">
        <f t="shared" ref="C71:K71" si="9">+C83</f>
        <v>0</v>
      </c>
      <c r="D71" s="2">
        <f t="shared" si="9"/>
        <v>0</v>
      </c>
      <c r="E71" s="2">
        <f t="shared" si="9"/>
        <v>59108930805</v>
      </c>
      <c r="F71" s="2">
        <f t="shared" si="9"/>
        <v>54903294299</v>
      </c>
      <c r="G71" s="2">
        <f t="shared" si="9"/>
        <v>54903294299</v>
      </c>
      <c r="H71" s="2">
        <f t="shared" si="9"/>
        <v>69922054359</v>
      </c>
      <c r="I71" s="2">
        <f t="shared" si="9"/>
        <v>61109810915</v>
      </c>
      <c r="J71" s="2">
        <f t="shared" si="9"/>
        <v>66933836640</v>
      </c>
      <c r="K71" s="2">
        <f t="shared" si="9"/>
        <v>73463788276</v>
      </c>
    </row>
    <row r="72" spans="1:11" hidden="1" x14ac:dyDescent="0.2">
      <c r="A72" s="1" t="s">
        <v>90</v>
      </c>
      <c r="B72" s="2">
        <f>+B77</f>
        <v>48818072974</v>
      </c>
      <c r="C72" s="2">
        <f t="shared" ref="C72:K72" si="10">+C77</f>
        <v>48854683189</v>
      </c>
      <c r="D72" s="2">
        <f t="shared" si="10"/>
        <v>48854683189</v>
      </c>
      <c r="E72" s="2">
        <f t="shared" si="10"/>
        <v>62108900842</v>
      </c>
      <c r="F72" s="2">
        <f t="shared" si="10"/>
        <v>57648866876</v>
      </c>
      <c r="G72" s="2">
        <f t="shared" si="10"/>
        <v>57648866876</v>
      </c>
      <c r="H72" s="2">
        <f t="shared" si="10"/>
        <v>59742479956</v>
      </c>
      <c r="I72" s="2">
        <f t="shared" si="10"/>
        <v>62400902404</v>
      </c>
      <c r="J72" s="2">
        <f t="shared" si="10"/>
        <v>67048496421</v>
      </c>
      <c r="K72" s="2">
        <f t="shared" si="10"/>
        <v>72251266303</v>
      </c>
    </row>
    <row r="73" spans="1:11" hidden="1" x14ac:dyDescent="0.2">
      <c r="A73" s="1" t="s">
        <v>91</v>
      </c>
      <c r="B73" s="2">
        <f>+B74</f>
        <v>-9415398461.3333359</v>
      </c>
      <c r="C73" s="2">
        <f t="shared" ref="C73:K73" si="11">+(C78+C80+C81+C82)-(B78+B80+B81+B82)</f>
        <v>-10413181851</v>
      </c>
      <c r="D73" s="2">
        <f t="shared" si="11"/>
        <v>0</v>
      </c>
      <c r="E73" s="2">
        <f t="shared" si="11"/>
        <v>4426481513</v>
      </c>
      <c r="F73" s="2">
        <f>+(F78+F80+F81+F82)-(D78+D80+D81+D82)</f>
        <v>2449855715</v>
      </c>
      <c r="G73" s="2">
        <f>+(G78+G80+G81+G82)-(D78+D80+D81+D82)</f>
        <v>2449855715</v>
      </c>
      <c r="H73" s="2">
        <f>+(H78+H80+H81+H82)-(D78+D80+D81+D82)</f>
        <v>-4773390385</v>
      </c>
      <c r="I73" s="2">
        <f>+(I78+I80+I81+I82)-(E78+E80+E81+E82)</f>
        <v>-1976625786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92</v>
      </c>
      <c r="B74" s="2">
        <f>+TREND(C74:E74)</f>
        <v>-9415398461.3333359</v>
      </c>
      <c r="C74" s="2">
        <f>+C73</f>
        <v>-10413181851</v>
      </c>
      <c r="D74" s="2">
        <f t="shared" ref="D74:K74" si="12">+D73</f>
        <v>0</v>
      </c>
      <c r="E74" s="2">
        <f t="shared" si="12"/>
        <v>4426481513</v>
      </c>
      <c r="F74" s="2">
        <f t="shared" si="12"/>
        <v>2449855715</v>
      </c>
      <c r="G74" s="2">
        <f t="shared" si="12"/>
        <v>2449855715</v>
      </c>
      <c r="H74" s="2">
        <f t="shared" si="12"/>
        <v>-4773390385</v>
      </c>
      <c r="I74" s="2">
        <f t="shared" si="12"/>
        <v>-1976625786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93</v>
      </c>
      <c r="B75" s="2">
        <f>+B84-(((B80+B81+B82+B78)*B70)-B79)</f>
        <v>3323728552.817543</v>
      </c>
      <c r="C75" s="2">
        <f t="shared" ref="C75:K75" si="13">+C84-(((C80+C81+C82+C78)*C70)-C79)</f>
        <v>9747828077</v>
      </c>
      <c r="D75" s="2">
        <f t="shared" si="13"/>
        <v>9741896077</v>
      </c>
      <c r="E75" s="2">
        <f t="shared" si="13"/>
        <v>3469597496.4234734</v>
      </c>
      <c r="F75" s="2">
        <f t="shared" si="13"/>
        <v>-792166812.5646801</v>
      </c>
      <c r="G75" s="2">
        <f t="shared" si="13"/>
        <v>-792166812.5646801</v>
      </c>
      <c r="H75" s="2">
        <f t="shared" si="13"/>
        <v>864163042.69128036</v>
      </c>
      <c r="I75" s="2">
        <f t="shared" si="13"/>
        <v>-1515297707.4046192</v>
      </c>
      <c r="J75" s="2">
        <f t="shared" si="13"/>
        <v>-481808728.57725716</v>
      </c>
      <c r="K75" s="2">
        <f t="shared" si="13"/>
        <v>160242845.15733337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48818072974</v>
      </c>
      <c r="C77" s="3">
        <v>48854683189</v>
      </c>
      <c r="D77" s="3">
        <v>48854683189</v>
      </c>
      <c r="E77" s="3">
        <v>62108900842</v>
      </c>
      <c r="F77" s="3">
        <v>57648866876</v>
      </c>
      <c r="G77" s="3">
        <v>57648866876</v>
      </c>
      <c r="H77" s="3">
        <v>59742479956</v>
      </c>
      <c r="I77" s="3">
        <v>62400902404</v>
      </c>
      <c r="J77" s="3">
        <v>67048496421</v>
      </c>
      <c r="K77" s="3">
        <v>72251266303</v>
      </c>
    </row>
    <row r="78" spans="1:11" hidden="1" x14ac:dyDescent="0.2">
      <c r="A78" s="1" t="s">
        <v>69</v>
      </c>
      <c r="B78" s="3">
        <v>54820063</v>
      </c>
      <c r="C78" s="3">
        <v>0</v>
      </c>
      <c r="D78" s="3">
        <v>0</v>
      </c>
      <c r="E78" s="3">
        <v>64463000</v>
      </c>
      <c r="F78" s="3">
        <v>0</v>
      </c>
      <c r="G78" s="3">
        <v>0</v>
      </c>
      <c r="H78" s="3">
        <v>-1720293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-418544812</v>
      </c>
      <c r="C79" s="3">
        <v>10457707701</v>
      </c>
      <c r="D79" s="3">
        <v>10457717701</v>
      </c>
      <c r="E79" s="3">
        <v>13751867153</v>
      </c>
      <c r="F79" s="3">
        <v>11363056097</v>
      </c>
      <c r="G79" s="3">
        <v>11363056097</v>
      </c>
      <c r="H79" s="3">
        <v>2717371318</v>
      </c>
      <c r="I79" s="3">
        <v>12123457412</v>
      </c>
      <c r="J79" s="3">
        <v>12792933585</v>
      </c>
      <c r="K79" s="3">
        <v>13381984336</v>
      </c>
    </row>
    <row r="80" spans="1:11" hidden="1" x14ac:dyDescent="0.2">
      <c r="A80" s="1" t="s">
        <v>71</v>
      </c>
      <c r="B80" s="3">
        <v>7947445053</v>
      </c>
      <c r="C80" s="3">
        <v>-2203970934</v>
      </c>
      <c r="D80" s="3">
        <v>-2203970934</v>
      </c>
      <c r="E80" s="3">
        <v>13014235786</v>
      </c>
      <c r="F80" s="3">
        <v>9541140987</v>
      </c>
      <c r="G80" s="3">
        <v>9541140987</v>
      </c>
      <c r="H80" s="3">
        <v>1470994732</v>
      </c>
      <c r="I80" s="3">
        <v>9541141000</v>
      </c>
      <c r="J80" s="3">
        <v>9541141000</v>
      </c>
      <c r="K80" s="3">
        <v>9541141000</v>
      </c>
    </row>
    <row r="81" spans="1:11" hidden="1" x14ac:dyDescent="0.2">
      <c r="A81" s="1" t="s">
        <v>72</v>
      </c>
      <c r="B81" s="3">
        <v>10068699168</v>
      </c>
      <c r="C81" s="3">
        <v>11775150782</v>
      </c>
      <c r="D81" s="3">
        <v>11775150782</v>
      </c>
      <c r="E81" s="3">
        <v>0</v>
      </c>
      <c r="F81" s="3">
        <v>1560932001</v>
      </c>
      <c r="G81" s="3">
        <v>1560932001</v>
      </c>
      <c r="H81" s="3">
        <v>2055842749</v>
      </c>
      <c r="I81" s="3">
        <v>1560932000</v>
      </c>
      <c r="J81" s="3">
        <v>1560932000</v>
      </c>
      <c r="K81" s="3">
        <v>1560932000</v>
      </c>
    </row>
    <row r="82" spans="1:11" hidden="1" x14ac:dyDescent="0.2">
      <c r="A82" s="1" t="s">
        <v>73</v>
      </c>
      <c r="B82" s="3">
        <v>994434840</v>
      </c>
      <c r="C82" s="3">
        <v>-918962575</v>
      </c>
      <c r="D82" s="3">
        <v>-918962575</v>
      </c>
      <c r="E82" s="3">
        <v>0</v>
      </c>
      <c r="F82" s="3">
        <v>0</v>
      </c>
      <c r="G82" s="3">
        <v>0</v>
      </c>
      <c r="H82" s="3">
        <v>353709700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55076769058</v>
      </c>
      <c r="C83" s="3">
        <v>0</v>
      </c>
      <c r="D83" s="3">
        <v>0</v>
      </c>
      <c r="E83" s="3">
        <v>59108930805</v>
      </c>
      <c r="F83" s="3">
        <v>54903294299</v>
      </c>
      <c r="G83" s="3">
        <v>54903294299</v>
      </c>
      <c r="H83" s="3">
        <v>69922054359</v>
      </c>
      <c r="I83" s="3">
        <v>61109810915</v>
      </c>
      <c r="J83" s="3">
        <v>66933836640</v>
      </c>
      <c r="K83" s="3">
        <v>73463788276</v>
      </c>
    </row>
    <row r="84" spans="1:11" hidden="1" x14ac:dyDescent="0.2">
      <c r="A84" s="1" t="s">
        <v>75</v>
      </c>
      <c r="B84" s="3">
        <v>25251942235</v>
      </c>
      <c r="C84" s="3">
        <v>-709879624</v>
      </c>
      <c r="D84" s="3">
        <v>-715821624</v>
      </c>
      <c r="E84" s="3">
        <v>2164704788</v>
      </c>
      <c r="F84" s="3">
        <v>-1581894870</v>
      </c>
      <c r="G84" s="3">
        <v>-1581894870</v>
      </c>
      <c r="H84" s="3">
        <v>2686535383</v>
      </c>
      <c r="I84" s="3">
        <v>-2766387002</v>
      </c>
      <c r="J84" s="3">
        <v>-2191654993</v>
      </c>
      <c r="K84" s="3">
        <v>-1933353314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8403911245</v>
      </c>
      <c r="C5" s="17">
        <v>0</v>
      </c>
      <c r="D5" s="21">
        <v>9126562622</v>
      </c>
      <c r="E5" s="22">
        <v>9627155940</v>
      </c>
      <c r="F5" s="17">
        <v>9627155940</v>
      </c>
      <c r="G5" s="23">
        <v>9627155940</v>
      </c>
      <c r="H5" s="19">
        <v>9724101810</v>
      </c>
      <c r="I5" s="22">
        <v>10108591620</v>
      </c>
      <c r="J5" s="17">
        <v>10716250922</v>
      </c>
      <c r="K5" s="23">
        <v>11320493222</v>
      </c>
    </row>
    <row r="6" spans="1:11" ht="13.5" x14ac:dyDescent="0.25">
      <c r="A6" s="20" t="s">
        <v>18</v>
      </c>
      <c r="B6" s="17">
        <v>19698621324</v>
      </c>
      <c r="C6" s="17">
        <v>0</v>
      </c>
      <c r="D6" s="21">
        <v>22785375703</v>
      </c>
      <c r="E6" s="22">
        <v>25865916655</v>
      </c>
      <c r="F6" s="17">
        <v>25771672146</v>
      </c>
      <c r="G6" s="23">
        <v>25771672146</v>
      </c>
      <c r="H6" s="19">
        <v>25382142964</v>
      </c>
      <c r="I6" s="22">
        <v>28289264701</v>
      </c>
      <c r="J6" s="17">
        <v>30162592785</v>
      </c>
      <c r="K6" s="23">
        <v>32933891726</v>
      </c>
    </row>
    <row r="7" spans="1:11" ht="13.5" x14ac:dyDescent="0.25">
      <c r="A7" s="20" t="s">
        <v>19</v>
      </c>
      <c r="B7" s="17">
        <v>227318796</v>
      </c>
      <c r="C7" s="17">
        <v>0</v>
      </c>
      <c r="D7" s="21">
        <v>217217667</v>
      </c>
      <c r="E7" s="22">
        <v>55048243</v>
      </c>
      <c r="F7" s="17">
        <v>58369544</v>
      </c>
      <c r="G7" s="23">
        <v>58369544</v>
      </c>
      <c r="H7" s="19">
        <v>106274518</v>
      </c>
      <c r="I7" s="22">
        <v>61328415</v>
      </c>
      <c r="J7" s="17">
        <v>64157029</v>
      </c>
      <c r="K7" s="23">
        <v>67062574</v>
      </c>
    </row>
    <row r="8" spans="1:11" ht="13.5" x14ac:dyDescent="0.25">
      <c r="A8" s="20" t="s">
        <v>20</v>
      </c>
      <c r="B8" s="17">
        <v>3833195900</v>
      </c>
      <c r="C8" s="17">
        <v>0</v>
      </c>
      <c r="D8" s="21">
        <v>4822244960</v>
      </c>
      <c r="E8" s="22">
        <v>5112619852</v>
      </c>
      <c r="F8" s="17">
        <v>5023026344</v>
      </c>
      <c r="G8" s="23">
        <v>5023026344</v>
      </c>
      <c r="H8" s="19">
        <v>411234704</v>
      </c>
      <c r="I8" s="22">
        <v>5240674544</v>
      </c>
      <c r="J8" s="17">
        <v>5398685776</v>
      </c>
      <c r="K8" s="23">
        <v>5887222150</v>
      </c>
    </row>
    <row r="9" spans="1:11" ht="13.5" x14ac:dyDescent="0.25">
      <c r="A9" s="20" t="s">
        <v>21</v>
      </c>
      <c r="B9" s="17">
        <v>3120136899</v>
      </c>
      <c r="C9" s="17">
        <v>0</v>
      </c>
      <c r="D9" s="21">
        <v>4586017929</v>
      </c>
      <c r="E9" s="22">
        <v>4044189924</v>
      </c>
      <c r="F9" s="17">
        <v>4598620972</v>
      </c>
      <c r="G9" s="23">
        <v>4598620972</v>
      </c>
      <c r="H9" s="19">
        <v>4972157646</v>
      </c>
      <c r="I9" s="22">
        <v>4774399689</v>
      </c>
      <c r="J9" s="17">
        <v>4889246230</v>
      </c>
      <c r="K9" s="23">
        <v>5033983890</v>
      </c>
    </row>
    <row r="10" spans="1:11" ht="25.5" x14ac:dyDescent="0.2">
      <c r="A10" s="24" t="s">
        <v>84</v>
      </c>
      <c r="B10" s="25">
        <f>SUM(B5:B9)</f>
        <v>35283184164</v>
      </c>
      <c r="C10" s="26">
        <f t="shared" ref="C10:K10" si="0">SUM(C5:C9)</f>
        <v>0</v>
      </c>
      <c r="D10" s="27">
        <f t="shared" si="0"/>
        <v>41537418881</v>
      </c>
      <c r="E10" s="25">
        <f t="shared" si="0"/>
        <v>44704930614</v>
      </c>
      <c r="F10" s="26">
        <f t="shared" si="0"/>
        <v>45078844946</v>
      </c>
      <c r="G10" s="28">
        <f t="shared" si="0"/>
        <v>45078844946</v>
      </c>
      <c r="H10" s="29">
        <f t="shared" si="0"/>
        <v>40595911642</v>
      </c>
      <c r="I10" s="25">
        <f t="shared" si="0"/>
        <v>48474258969</v>
      </c>
      <c r="J10" s="26">
        <f t="shared" si="0"/>
        <v>51230932742</v>
      </c>
      <c r="K10" s="28">
        <f t="shared" si="0"/>
        <v>55242653562</v>
      </c>
    </row>
    <row r="11" spans="1:11" ht="13.5" x14ac:dyDescent="0.25">
      <c r="A11" s="20" t="s">
        <v>22</v>
      </c>
      <c r="B11" s="17">
        <v>12125554308</v>
      </c>
      <c r="C11" s="17">
        <v>0</v>
      </c>
      <c r="D11" s="21">
        <v>11400251580</v>
      </c>
      <c r="E11" s="22">
        <v>12640899398</v>
      </c>
      <c r="F11" s="17">
        <v>12614038363</v>
      </c>
      <c r="G11" s="23">
        <v>12614038363</v>
      </c>
      <c r="H11" s="19">
        <v>11078772087</v>
      </c>
      <c r="I11" s="22">
        <v>13392749159</v>
      </c>
      <c r="J11" s="17">
        <v>13914007546</v>
      </c>
      <c r="K11" s="23">
        <v>14591958489</v>
      </c>
    </row>
    <row r="12" spans="1:11" ht="13.5" x14ac:dyDescent="0.25">
      <c r="A12" s="20" t="s">
        <v>23</v>
      </c>
      <c r="B12" s="17">
        <v>131577428</v>
      </c>
      <c r="C12" s="17">
        <v>0</v>
      </c>
      <c r="D12" s="21">
        <v>131912646</v>
      </c>
      <c r="E12" s="22">
        <v>153862983</v>
      </c>
      <c r="F12" s="17">
        <v>154004581</v>
      </c>
      <c r="G12" s="23">
        <v>154004581</v>
      </c>
      <c r="H12" s="19">
        <v>133373481</v>
      </c>
      <c r="I12" s="22">
        <v>161437716</v>
      </c>
      <c r="J12" s="17">
        <v>168868538</v>
      </c>
      <c r="K12" s="23">
        <v>176473795</v>
      </c>
    </row>
    <row r="13" spans="1:11" ht="13.5" x14ac:dyDescent="0.25">
      <c r="A13" s="20" t="s">
        <v>24</v>
      </c>
      <c r="B13" s="17">
        <v>2464318957</v>
      </c>
      <c r="C13" s="17">
        <v>0</v>
      </c>
      <c r="D13" s="21">
        <v>2784440991</v>
      </c>
      <c r="E13" s="22">
        <v>2911920587</v>
      </c>
      <c r="F13" s="17">
        <v>2913063490</v>
      </c>
      <c r="G13" s="23">
        <v>2913063490</v>
      </c>
      <c r="H13" s="19">
        <v>2316105444</v>
      </c>
      <c r="I13" s="22">
        <v>3138342523</v>
      </c>
      <c r="J13" s="17">
        <v>3303847323</v>
      </c>
      <c r="K13" s="23">
        <v>3452713335</v>
      </c>
    </row>
    <row r="14" spans="1:11" ht="13.5" x14ac:dyDescent="0.25">
      <c r="A14" s="20" t="s">
        <v>25</v>
      </c>
      <c r="B14" s="17">
        <v>1468436854</v>
      </c>
      <c r="C14" s="17">
        <v>0</v>
      </c>
      <c r="D14" s="21">
        <v>1946109358</v>
      </c>
      <c r="E14" s="22">
        <v>1498589020</v>
      </c>
      <c r="F14" s="17">
        <v>1714824733</v>
      </c>
      <c r="G14" s="23">
        <v>1714824733</v>
      </c>
      <c r="H14" s="19">
        <v>1117842688</v>
      </c>
      <c r="I14" s="22">
        <v>1830918652</v>
      </c>
      <c r="J14" s="17">
        <v>1596737618</v>
      </c>
      <c r="K14" s="23">
        <v>1605287240</v>
      </c>
    </row>
    <row r="15" spans="1:11" ht="13.5" x14ac:dyDescent="0.25">
      <c r="A15" s="20" t="s">
        <v>26</v>
      </c>
      <c r="B15" s="17">
        <v>13537923324</v>
      </c>
      <c r="C15" s="17">
        <v>0</v>
      </c>
      <c r="D15" s="21">
        <v>15478857509</v>
      </c>
      <c r="E15" s="22">
        <v>18805787417</v>
      </c>
      <c r="F15" s="17">
        <v>18331385781</v>
      </c>
      <c r="G15" s="23">
        <v>18331385781</v>
      </c>
      <c r="H15" s="19">
        <v>15946137713</v>
      </c>
      <c r="I15" s="22">
        <v>20102889800</v>
      </c>
      <c r="J15" s="17">
        <v>22215438503</v>
      </c>
      <c r="K15" s="23">
        <v>24585257100</v>
      </c>
    </row>
    <row r="16" spans="1:11" ht="13.5" x14ac:dyDescent="0.25">
      <c r="A16" s="20" t="s">
        <v>27</v>
      </c>
      <c r="B16" s="17">
        <v>125326123</v>
      </c>
      <c r="C16" s="17">
        <v>0</v>
      </c>
      <c r="D16" s="21">
        <v>101979925</v>
      </c>
      <c r="E16" s="22">
        <v>9683001</v>
      </c>
      <c r="F16" s="17">
        <v>9433001</v>
      </c>
      <c r="G16" s="23">
        <v>9433001</v>
      </c>
      <c r="H16" s="19">
        <v>99854090</v>
      </c>
      <c r="I16" s="22">
        <v>9893111</v>
      </c>
      <c r="J16" s="17">
        <v>10333392</v>
      </c>
      <c r="K16" s="23">
        <v>10788938</v>
      </c>
    </row>
    <row r="17" spans="1:11" ht="13.5" x14ac:dyDescent="0.25">
      <c r="A17" s="20" t="s">
        <v>28</v>
      </c>
      <c r="B17" s="17">
        <v>7315206620</v>
      </c>
      <c r="C17" s="17">
        <v>0</v>
      </c>
      <c r="D17" s="21">
        <v>10341819889</v>
      </c>
      <c r="E17" s="22">
        <v>8596635529</v>
      </c>
      <c r="F17" s="17">
        <v>9315278436</v>
      </c>
      <c r="G17" s="23">
        <v>9315278436</v>
      </c>
      <c r="H17" s="19">
        <v>8721515044</v>
      </c>
      <c r="I17" s="22">
        <v>9682514052</v>
      </c>
      <c r="J17" s="17">
        <v>9960419550</v>
      </c>
      <c r="K17" s="23">
        <v>10610262704</v>
      </c>
    </row>
    <row r="18" spans="1:11" ht="13.5" x14ac:dyDescent="0.25">
      <c r="A18" s="30" t="s">
        <v>29</v>
      </c>
      <c r="B18" s="31">
        <f>SUM(B11:B17)</f>
        <v>37168343614</v>
      </c>
      <c r="C18" s="32">
        <f t="shared" ref="C18:K18" si="1">SUM(C11:C17)</f>
        <v>0</v>
      </c>
      <c r="D18" s="33">
        <f t="shared" si="1"/>
        <v>42185371898</v>
      </c>
      <c r="E18" s="31">
        <f t="shared" si="1"/>
        <v>44617377935</v>
      </c>
      <c r="F18" s="32">
        <f t="shared" si="1"/>
        <v>45052028385</v>
      </c>
      <c r="G18" s="34">
        <f t="shared" si="1"/>
        <v>45052028385</v>
      </c>
      <c r="H18" s="35">
        <f t="shared" si="1"/>
        <v>39413600547</v>
      </c>
      <c r="I18" s="31">
        <f t="shared" si="1"/>
        <v>48318745013</v>
      </c>
      <c r="J18" s="32">
        <f t="shared" si="1"/>
        <v>51169652470</v>
      </c>
      <c r="K18" s="34">
        <f t="shared" si="1"/>
        <v>55032741601</v>
      </c>
    </row>
    <row r="19" spans="1:11" ht="13.5" x14ac:dyDescent="0.25">
      <c r="A19" s="30" t="s">
        <v>30</v>
      </c>
      <c r="B19" s="36">
        <f>+B10-B18</f>
        <v>-1885159450</v>
      </c>
      <c r="C19" s="37">
        <f t="shared" ref="C19:K19" si="2">+C10-C18</f>
        <v>0</v>
      </c>
      <c r="D19" s="38">
        <f t="shared" si="2"/>
        <v>-647953017</v>
      </c>
      <c r="E19" s="36">
        <f t="shared" si="2"/>
        <v>87552679</v>
      </c>
      <c r="F19" s="37">
        <f t="shared" si="2"/>
        <v>26816561</v>
      </c>
      <c r="G19" s="39">
        <f t="shared" si="2"/>
        <v>26816561</v>
      </c>
      <c r="H19" s="40">
        <f t="shared" si="2"/>
        <v>1182311095</v>
      </c>
      <c r="I19" s="36">
        <f t="shared" si="2"/>
        <v>155513956</v>
      </c>
      <c r="J19" s="37">
        <f t="shared" si="2"/>
        <v>61280272</v>
      </c>
      <c r="K19" s="39">
        <f t="shared" si="2"/>
        <v>209911961</v>
      </c>
    </row>
    <row r="20" spans="1:11" ht="25.5" x14ac:dyDescent="0.2">
      <c r="A20" s="41" t="s">
        <v>31</v>
      </c>
      <c r="B20" s="42">
        <v>1890951792</v>
      </c>
      <c r="C20" s="43">
        <v>0</v>
      </c>
      <c r="D20" s="44">
        <v>1615439039</v>
      </c>
      <c r="E20" s="42">
        <v>2010940432</v>
      </c>
      <c r="F20" s="43">
        <v>1709367892</v>
      </c>
      <c r="G20" s="45">
        <v>1709367892</v>
      </c>
      <c r="H20" s="46">
        <v>-1055126079</v>
      </c>
      <c r="I20" s="42">
        <v>2076249553</v>
      </c>
      <c r="J20" s="43">
        <v>2202267137</v>
      </c>
      <c r="K20" s="45">
        <v>2343334724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72617500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5792342</v>
      </c>
      <c r="C22" s="55">
        <f t="shared" ref="C22:K22" si="3">SUM(C19:C21)</f>
        <v>0</v>
      </c>
      <c r="D22" s="56">
        <f t="shared" si="3"/>
        <v>1040103522</v>
      </c>
      <c r="E22" s="54">
        <f t="shared" si="3"/>
        <v>2098493111</v>
      </c>
      <c r="F22" s="55">
        <f t="shared" si="3"/>
        <v>1736184453</v>
      </c>
      <c r="G22" s="57">
        <f t="shared" si="3"/>
        <v>1736184453</v>
      </c>
      <c r="H22" s="58">
        <f t="shared" si="3"/>
        <v>127185016</v>
      </c>
      <c r="I22" s="54">
        <f t="shared" si="3"/>
        <v>2231763509</v>
      </c>
      <c r="J22" s="55">
        <f t="shared" si="3"/>
        <v>2263547409</v>
      </c>
      <c r="K22" s="57">
        <f t="shared" si="3"/>
        <v>2553246685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5792342</v>
      </c>
      <c r="C24" s="37">
        <f t="shared" ref="C24:K24" si="4">SUM(C22:C23)</f>
        <v>0</v>
      </c>
      <c r="D24" s="38">
        <f t="shared" si="4"/>
        <v>1040103522</v>
      </c>
      <c r="E24" s="36">
        <f t="shared" si="4"/>
        <v>2098493111</v>
      </c>
      <c r="F24" s="37">
        <f t="shared" si="4"/>
        <v>1736184453</v>
      </c>
      <c r="G24" s="39">
        <f t="shared" si="4"/>
        <v>1736184453</v>
      </c>
      <c r="H24" s="40">
        <f t="shared" si="4"/>
        <v>127185016</v>
      </c>
      <c r="I24" s="36">
        <f t="shared" si="4"/>
        <v>2231763509</v>
      </c>
      <c r="J24" s="37">
        <f t="shared" si="4"/>
        <v>2263547409</v>
      </c>
      <c r="K24" s="39">
        <f t="shared" si="4"/>
        <v>2553246685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80184690</v>
      </c>
      <c r="C27" s="66">
        <v>0</v>
      </c>
      <c r="D27" s="67">
        <v>12876225826</v>
      </c>
      <c r="E27" s="68">
        <v>2228221908</v>
      </c>
      <c r="F27" s="66">
        <v>1980899368</v>
      </c>
      <c r="G27" s="69">
        <v>1980899368</v>
      </c>
      <c r="H27" s="70">
        <v>2888024617</v>
      </c>
      <c r="I27" s="68">
        <v>2277552577</v>
      </c>
      <c r="J27" s="66">
        <v>2229994850</v>
      </c>
      <c r="K27" s="69">
        <v>2404305163</v>
      </c>
    </row>
    <row r="28" spans="1:11" ht="13.5" x14ac:dyDescent="0.25">
      <c r="A28" s="71" t="s">
        <v>36</v>
      </c>
      <c r="B28" s="17">
        <v>33115071</v>
      </c>
      <c r="C28" s="17">
        <v>0</v>
      </c>
      <c r="D28" s="21">
        <v>0</v>
      </c>
      <c r="E28" s="22">
        <v>1950358580</v>
      </c>
      <c r="F28" s="17">
        <v>1782349540</v>
      </c>
      <c r="G28" s="23">
        <v>1782349540</v>
      </c>
      <c r="H28" s="19">
        <v>0</v>
      </c>
      <c r="I28" s="22">
        <v>2117398006</v>
      </c>
      <c r="J28" s="17">
        <v>2095163067</v>
      </c>
      <c r="K28" s="23">
        <v>2268995163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38952085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8117534</v>
      </c>
      <c r="C31" s="17">
        <v>0</v>
      </c>
      <c r="D31" s="21">
        <v>12876225826</v>
      </c>
      <c r="E31" s="22">
        <v>277863328</v>
      </c>
      <c r="F31" s="17">
        <v>198549828</v>
      </c>
      <c r="G31" s="23">
        <v>198549828</v>
      </c>
      <c r="H31" s="19">
        <v>0</v>
      </c>
      <c r="I31" s="22">
        <v>160154571</v>
      </c>
      <c r="J31" s="17">
        <v>134831783</v>
      </c>
      <c r="K31" s="23">
        <v>135310000</v>
      </c>
    </row>
    <row r="32" spans="1:11" ht="13.5" x14ac:dyDescent="0.25">
      <c r="A32" s="30" t="s">
        <v>39</v>
      </c>
      <c r="B32" s="66">
        <f>SUM(B28:B31)</f>
        <v>80184690</v>
      </c>
      <c r="C32" s="66">
        <f t="shared" ref="C32:K32" si="5">SUM(C28:C31)</f>
        <v>0</v>
      </c>
      <c r="D32" s="67">
        <f t="shared" si="5"/>
        <v>12876225826</v>
      </c>
      <c r="E32" s="68">
        <f t="shared" si="5"/>
        <v>2228221908</v>
      </c>
      <c r="F32" s="66">
        <f t="shared" si="5"/>
        <v>1980899368</v>
      </c>
      <c r="G32" s="69">
        <f t="shared" si="5"/>
        <v>1980899368</v>
      </c>
      <c r="H32" s="70">
        <f t="shared" si="5"/>
        <v>0</v>
      </c>
      <c r="I32" s="68">
        <f t="shared" si="5"/>
        <v>2277552577</v>
      </c>
      <c r="J32" s="66">
        <f t="shared" si="5"/>
        <v>2229994850</v>
      </c>
      <c r="K32" s="69">
        <f t="shared" si="5"/>
        <v>2404305163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397270405</v>
      </c>
      <c r="C35" s="17">
        <v>0</v>
      </c>
      <c r="D35" s="21">
        <v>10727355918</v>
      </c>
      <c r="E35" s="22">
        <v>46779887758</v>
      </c>
      <c r="F35" s="17">
        <v>46779887758</v>
      </c>
      <c r="G35" s="23">
        <v>46779887758</v>
      </c>
      <c r="H35" s="19">
        <v>11488450152</v>
      </c>
      <c r="I35" s="22">
        <v>7593909145</v>
      </c>
      <c r="J35" s="17">
        <v>-34459106039</v>
      </c>
      <c r="K35" s="23">
        <v>-37010756251</v>
      </c>
    </row>
    <row r="36" spans="1:11" ht="13.5" x14ac:dyDescent="0.25">
      <c r="A36" s="20" t="s">
        <v>42</v>
      </c>
      <c r="B36" s="17">
        <v>2145033875</v>
      </c>
      <c r="C36" s="17">
        <v>0</v>
      </c>
      <c r="D36" s="21">
        <v>58957414041</v>
      </c>
      <c r="E36" s="22">
        <v>56687771643</v>
      </c>
      <c r="F36" s="17">
        <v>56452699103</v>
      </c>
      <c r="G36" s="23">
        <v>56452699103</v>
      </c>
      <c r="H36" s="19">
        <v>1531828438</v>
      </c>
      <c r="I36" s="22">
        <v>-1261591087</v>
      </c>
      <c r="J36" s="17">
        <v>1814417718</v>
      </c>
      <c r="K36" s="23">
        <v>1966398162</v>
      </c>
    </row>
    <row r="37" spans="1:11" ht="13.5" x14ac:dyDescent="0.25">
      <c r="A37" s="20" t="s">
        <v>43</v>
      </c>
      <c r="B37" s="17">
        <v>22957507874</v>
      </c>
      <c r="C37" s="17">
        <v>0</v>
      </c>
      <c r="D37" s="21">
        <v>19748164183</v>
      </c>
      <c r="E37" s="22">
        <v>24331136281</v>
      </c>
      <c r="F37" s="17">
        <v>24331136281</v>
      </c>
      <c r="G37" s="23">
        <v>24331136281</v>
      </c>
      <c r="H37" s="19">
        <v>-4528166722</v>
      </c>
      <c r="I37" s="22">
        <v>4101098773</v>
      </c>
      <c r="J37" s="17">
        <v>-31399941837</v>
      </c>
      <c r="K37" s="23">
        <v>-33743601213</v>
      </c>
    </row>
    <row r="38" spans="1:11" ht="13.5" x14ac:dyDescent="0.25">
      <c r="A38" s="20" t="s">
        <v>44</v>
      </c>
      <c r="B38" s="17">
        <v>10874059935</v>
      </c>
      <c r="C38" s="17">
        <v>0</v>
      </c>
      <c r="D38" s="21">
        <v>16642793005</v>
      </c>
      <c r="E38" s="22">
        <v>-14341412787</v>
      </c>
      <c r="F38" s="17">
        <v>-14341412787</v>
      </c>
      <c r="G38" s="23">
        <v>-14341412787</v>
      </c>
      <c r="H38" s="19">
        <v>-238416382</v>
      </c>
      <c r="I38" s="22">
        <v>0</v>
      </c>
      <c r="J38" s="17">
        <v>-1244746484</v>
      </c>
      <c r="K38" s="23">
        <v>-1300756876</v>
      </c>
    </row>
    <row r="39" spans="1:11" ht="13.5" x14ac:dyDescent="0.25">
      <c r="A39" s="20" t="s">
        <v>45</v>
      </c>
      <c r="B39" s="17">
        <v>-31295055871</v>
      </c>
      <c r="C39" s="17">
        <v>0</v>
      </c>
      <c r="D39" s="21">
        <v>32158592689</v>
      </c>
      <c r="E39" s="22">
        <v>91379972236</v>
      </c>
      <c r="F39" s="17">
        <v>91507208354</v>
      </c>
      <c r="G39" s="23">
        <v>91507208354</v>
      </c>
      <c r="H39" s="19">
        <v>17659676679</v>
      </c>
      <c r="I39" s="22">
        <v>41</v>
      </c>
      <c r="J39" s="17">
        <v>-2262987905</v>
      </c>
      <c r="K39" s="23">
        <v>-2552671515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-30227548</v>
      </c>
      <c r="C42" s="17">
        <v>0</v>
      </c>
      <c r="D42" s="21">
        <v>3749288</v>
      </c>
      <c r="E42" s="22">
        <v>74596289471</v>
      </c>
      <c r="F42" s="17">
        <v>74596289471</v>
      </c>
      <c r="G42" s="23">
        <v>74596289471</v>
      </c>
      <c r="H42" s="19">
        <v>6635823000</v>
      </c>
      <c r="I42" s="22">
        <v>6318472676</v>
      </c>
      <c r="J42" s="17">
        <v>2056532323</v>
      </c>
      <c r="K42" s="23">
        <v>2404054153</v>
      </c>
    </row>
    <row r="43" spans="1:11" ht="13.5" x14ac:dyDescent="0.25">
      <c r="A43" s="20" t="s">
        <v>48</v>
      </c>
      <c r="B43" s="17">
        <v>2422273</v>
      </c>
      <c r="C43" s="17">
        <v>0</v>
      </c>
      <c r="D43" s="21">
        <v>-296299001</v>
      </c>
      <c r="E43" s="22">
        <v>-2349138907</v>
      </c>
      <c r="F43" s="17">
        <v>-2359138907</v>
      </c>
      <c r="G43" s="23">
        <v>-2359138907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382913409</v>
      </c>
      <c r="F44" s="17">
        <v>382913409</v>
      </c>
      <c r="G44" s="23">
        <v>382913409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-27806974</v>
      </c>
      <c r="C45" s="66">
        <v>0</v>
      </c>
      <c r="D45" s="67">
        <v>-32299801</v>
      </c>
      <c r="E45" s="68">
        <v>73896229904</v>
      </c>
      <c r="F45" s="66">
        <v>73886229904</v>
      </c>
      <c r="G45" s="69">
        <v>73886229904</v>
      </c>
      <c r="H45" s="70">
        <v>10835183619</v>
      </c>
      <c r="I45" s="68">
        <v>6318472676</v>
      </c>
      <c r="J45" s="66">
        <v>2056532323</v>
      </c>
      <c r="K45" s="69">
        <v>2404054153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-274878289</v>
      </c>
      <c r="C48" s="17">
        <v>0</v>
      </c>
      <c r="D48" s="21">
        <v>257942072</v>
      </c>
      <c r="E48" s="22">
        <v>37674630002</v>
      </c>
      <c r="F48" s="17">
        <v>37674630002</v>
      </c>
      <c r="G48" s="23">
        <v>37674630002</v>
      </c>
      <c r="H48" s="19">
        <v>5876516329</v>
      </c>
      <c r="I48" s="22">
        <v>9488500921</v>
      </c>
      <c r="J48" s="17">
        <v>5161843296</v>
      </c>
      <c r="K48" s="23">
        <v>5687687366</v>
      </c>
    </row>
    <row r="49" spans="1:11" ht="13.5" x14ac:dyDescent="0.25">
      <c r="A49" s="20" t="s">
        <v>53</v>
      </c>
      <c r="B49" s="17">
        <f>+B75</f>
        <v>15482134143</v>
      </c>
      <c r="C49" s="17">
        <f t="shared" ref="C49:K49" si="6">+C75</f>
        <v>0</v>
      </c>
      <c r="D49" s="21">
        <f t="shared" si="6"/>
        <v>16863168807.715466</v>
      </c>
      <c r="E49" s="22">
        <f t="shared" si="6"/>
        <v>18526317452.091339</v>
      </c>
      <c r="F49" s="17">
        <f t="shared" si="6"/>
        <v>18526602844.818054</v>
      </c>
      <c r="G49" s="23">
        <f t="shared" si="6"/>
        <v>18526602844.818054</v>
      </c>
      <c r="H49" s="19">
        <f t="shared" si="6"/>
        <v>-7355960278</v>
      </c>
      <c r="I49" s="22">
        <f t="shared" si="6"/>
        <v>1504416985.4381688</v>
      </c>
      <c r="J49" s="17">
        <f t="shared" si="6"/>
        <v>15036485119.251183</v>
      </c>
      <c r="K49" s="23">
        <f t="shared" si="6"/>
        <v>16130903741.08625</v>
      </c>
    </row>
    <row r="50" spans="1:11" ht="13.5" x14ac:dyDescent="0.25">
      <c r="A50" s="30" t="s">
        <v>54</v>
      </c>
      <c r="B50" s="66">
        <f>+B48-B49</f>
        <v>-15757012432</v>
      </c>
      <c r="C50" s="66">
        <f t="shared" ref="C50:K50" si="7">+C48-C49</f>
        <v>0</v>
      </c>
      <c r="D50" s="67">
        <f t="shared" si="7"/>
        <v>-16605226735.715466</v>
      </c>
      <c r="E50" s="68">
        <f t="shared" si="7"/>
        <v>19148312549.908661</v>
      </c>
      <c r="F50" s="66">
        <f t="shared" si="7"/>
        <v>19148027157.181946</v>
      </c>
      <c r="G50" s="69">
        <f t="shared" si="7"/>
        <v>19148027157.181946</v>
      </c>
      <c r="H50" s="70">
        <f t="shared" si="7"/>
        <v>13232476607</v>
      </c>
      <c r="I50" s="68">
        <f t="shared" si="7"/>
        <v>7984083935.5618315</v>
      </c>
      <c r="J50" s="66">
        <f t="shared" si="7"/>
        <v>-9874641823.2511826</v>
      </c>
      <c r="K50" s="69">
        <f t="shared" si="7"/>
        <v>-10443216375.08625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3894017843</v>
      </c>
      <c r="C53" s="17">
        <v>0</v>
      </c>
      <c r="D53" s="21">
        <v>57490894464</v>
      </c>
      <c r="E53" s="22">
        <v>55804933864</v>
      </c>
      <c r="F53" s="17">
        <v>55574861324</v>
      </c>
      <c r="G53" s="23">
        <v>55574861324</v>
      </c>
      <c r="H53" s="19">
        <v>506992937</v>
      </c>
      <c r="I53" s="22">
        <v>-1266591087</v>
      </c>
      <c r="J53" s="17">
        <v>1809417718</v>
      </c>
      <c r="K53" s="23">
        <v>1961398162</v>
      </c>
    </row>
    <row r="54" spans="1:11" ht="13.5" x14ac:dyDescent="0.25">
      <c r="A54" s="20" t="s">
        <v>57</v>
      </c>
      <c r="B54" s="17">
        <v>2464318957</v>
      </c>
      <c r="C54" s="17">
        <v>0</v>
      </c>
      <c r="D54" s="21">
        <v>2784440991</v>
      </c>
      <c r="E54" s="22">
        <v>2911920587</v>
      </c>
      <c r="F54" s="17">
        <v>2913063490</v>
      </c>
      <c r="G54" s="23">
        <v>2913063490</v>
      </c>
      <c r="H54" s="19">
        <v>2198145875</v>
      </c>
      <c r="I54" s="22">
        <v>3138342523</v>
      </c>
      <c r="J54" s="17">
        <v>3303847323</v>
      </c>
      <c r="K54" s="23">
        <v>3452713335</v>
      </c>
    </row>
    <row r="55" spans="1:11" ht="13.5" x14ac:dyDescent="0.25">
      <c r="A55" s="20" t="s">
        <v>58</v>
      </c>
      <c r="B55" s="17">
        <v>-8370606</v>
      </c>
      <c r="C55" s="17">
        <v>0</v>
      </c>
      <c r="D55" s="21">
        <v>4766504821</v>
      </c>
      <c r="E55" s="22">
        <v>879471666</v>
      </c>
      <c r="F55" s="17">
        <v>720318142</v>
      </c>
      <c r="G55" s="23">
        <v>720318142</v>
      </c>
      <c r="H55" s="19">
        <v>2607202341</v>
      </c>
      <c r="I55" s="22">
        <v>900775606</v>
      </c>
      <c r="J55" s="17">
        <v>859962990</v>
      </c>
      <c r="K55" s="23">
        <v>755880293</v>
      </c>
    </row>
    <row r="56" spans="1:11" ht="13.5" x14ac:dyDescent="0.25">
      <c r="A56" s="20" t="s">
        <v>59</v>
      </c>
      <c r="B56" s="17">
        <v>1317286536</v>
      </c>
      <c r="C56" s="17">
        <v>0</v>
      </c>
      <c r="D56" s="21">
        <v>1222574006</v>
      </c>
      <c r="E56" s="22">
        <v>974529634</v>
      </c>
      <c r="F56" s="17">
        <v>1083113404</v>
      </c>
      <c r="G56" s="23">
        <v>1083113404</v>
      </c>
      <c r="H56" s="19">
        <v>680420463</v>
      </c>
      <c r="I56" s="22">
        <v>1137573827</v>
      </c>
      <c r="J56" s="17">
        <v>1168565824</v>
      </c>
      <c r="K56" s="23">
        <v>1223591367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4846646980</v>
      </c>
      <c r="F59" s="17">
        <v>4846646980</v>
      </c>
      <c r="G59" s="23">
        <v>4846646980</v>
      </c>
      <c r="H59" s="19">
        <v>0</v>
      </c>
      <c r="I59" s="22">
        <v>5340007804</v>
      </c>
      <c r="J59" s="17">
        <v>5585673897</v>
      </c>
      <c r="K59" s="23">
        <v>5837029221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4337690</v>
      </c>
      <c r="E60" s="22">
        <v>6557363004</v>
      </c>
      <c r="F60" s="17">
        <v>6557363004</v>
      </c>
      <c r="G60" s="23">
        <v>6557363004</v>
      </c>
      <c r="H60" s="19">
        <v>0</v>
      </c>
      <c r="I60" s="22">
        <v>7006979885</v>
      </c>
      <c r="J60" s="17">
        <v>7379929887</v>
      </c>
      <c r="K60" s="23">
        <v>7724717532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38316</v>
      </c>
      <c r="J63" s="86">
        <v>0</v>
      </c>
      <c r="K63" s="87">
        <v>38316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108736</v>
      </c>
      <c r="J64" s="86">
        <v>108736</v>
      </c>
      <c r="K64" s="87">
        <v>108736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251216</v>
      </c>
      <c r="J65" s="86">
        <v>251216</v>
      </c>
      <c r="K65" s="87">
        <v>251216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1.1226016620445637E-4</v>
      </c>
      <c r="E70" s="5">
        <f t="shared" si="8"/>
        <v>0.81014420899029616</v>
      </c>
      <c r="F70" s="5">
        <f t="shared" si="8"/>
        <v>0.81011126328348881</v>
      </c>
      <c r="G70" s="5">
        <f t="shared" si="8"/>
        <v>0.81011126328348881</v>
      </c>
      <c r="H70" s="5">
        <f t="shared" si="8"/>
        <v>0</v>
      </c>
      <c r="I70" s="5">
        <f t="shared" si="8"/>
        <v>1.1557366084874443</v>
      </c>
      <c r="J70" s="5">
        <f t="shared" si="8"/>
        <v>1.1557983027036749</v>
      </c>
      <c r="K70" s="5">
        <f t="shared" si="8"/>
        <v>1.1556532723843567</v>
      </c>
    </row>
    <row r="71" spans="1:11" hidden="1" x14ac:dyDescent="0.2">
      <c r="A71" s="1" t="s">
        <v>89</v>
      </c>
      <c r="B71" s="2">
        <f>+B83</f>
        <v>0</v>
      </c>
      <c r="C71" s="2">
        <f t="shared" ref="C71:K71" si="9">+C83</f>
        <v>0</v>
      </c>
      <c r="D71" s="2">
        <f t="shared" si="9"/>
        <v>3749288</v>
      </c>
      <c r="E71" s="2">
        <f t="shared" si="9"/>
        <v>29804660613</v>
      </c>
      <c r="F71" s="2">
        <f t="shared" si="9"/>
        <v>29804660613</v>
      </c>
      <c r="G71" s="2">
        <f t="shared" si="9"/>
        <v>29804660613</v>
      </c>
      <c r="H71" s="2">
        <f t="shared" si="9"/>
        <v>0</v>
      </c>
      <c r="I71" s="2">
        <f t="shared" si="9"/>
        <v>46098357381</v>
      </c>
      <c r="J71" s="2">
        <f t="shared" si="9"/>
        <v>49022956049</v>
      </c>
      <c r="K71" s="2">
        <f t="shared" si="9"/>
        <v>53001523569</v>
      </c>
    </row>
    <row r="72" spans="1:11" hidden="1" x14ac:dyDescent="0.2">
      <c r="A72" s="1" t="s">
        <v>90</v>
      </c>
      <c r="B72" s="2">
        <f>+B77</f>
        <v>29197058578</v>
      </c>
      <c r="C72" s="2">
        <f t="shared" ref="C72:K72" si="10">+C77</f>
        <v>0</v>
      </c>
      <c r="D72" s="2">
        <f t="shared" si="10"/>
        <v>33398204606</v>
      </c>
      <c r="E72" s="2">
        <f t="shared" si="10"/>
        <v>36789327483</v>
      </c>
      <c r="F72" s="2">
        <f t="shared" si="10"/>
        <v>36790823636</v>
      </c>
      <c r="G72" s="2">
        <f t="shared" si="10"/>
        <v>36790823636</v>
      </c>
      <c r="H72" s="2">
        <f t="shared" si="10"/>
        <v>36330073317</v>
      </c>
      <c r="I72" s="2">
        <f t="shared" si="10"/>
        <v>39886559829</v>
      </c>
      <c r="J72" s="2">
        <f t="shared" si="10"/>
        <v>42414801903</v>
      </c>
      <c r="K72" s="2">
        <f t="shared" si="10"/>
        <v>45862824807</v>
      </c>
    </row>
    <row r="73" spans="1:11" hidden="1" x14ac:dyDescent="0.2">
      <c r="A73" s="1" t="s">
        <v>91</v>
      </c>
      <c r="B73" s="2">
        <f>+B74</f>
        <v>1497468472.5000002</v>
      </c>
      <c r="C73" s="2">
        <f t="shared" ref="C73:K73" si="11">+(C78+C80+C81+C82)-(B78+B80+B81+B82)</f>
        <v>-531150044</v>
      </c>
      <c r="D73" s="2">
        <f t="shared" si="11"/>
        <v>6767692497</v>
      </c>
      <c r="E73" s="2">
        <f t="shared" si="11"/>
        <v>1894823939</v>
      </c>
      <c r="F73" s="2">
        <f>+(F78+F80+F81+F82)-(D78+D80+D81+D82)</f>
        <v>1894823939</v>
      </c>
      <c r="G73" s="2">
        <f>+(G78+G80+G81+G82)-(D78+D80+D81+D82)</f>
        <v>1894823939</v>
      </c>
      <c r="H73" s="2">
        <f>+(H78+H80+H81+H82)-(D78+D80+D81+D82)</f>
        <v>-2853183981</v>
      </c>
      <c r="I73" s="2">
        <f>+(I78+I80+I81+I82)-(E78+E80+E81+E82)</f>
        <v>-10218224370</v>
      </c>
      <c r="J73" s="2">
        <f t="shared" si="11"/>
        <v>-42547297009</v>
      </c>
      <c r="K73" s="2">
        <f t="shared" si="11"/>
        <v>-3489156896</v>
      </c>
    </row>
    <row r="74" spans="1:11" hidden="1" x14ac:dyDescent="0.2">
      <c r="A74" s="1" t="s">
        <v>92</v>
      </c>
      <c r="B74" s="2">
        <f>+TREND(C74:E74)</f>
        <v>1497468472.5000002</v>
      </c>
      <c r="C74" s="2">
        <f>+C73</f>
        <v>-531150044</v>
      </c>
      <c r="D74" s="2">
        <f t="shared" ref="D74:K74" si="12">+D73</f>
        <v>6767692497</v>
      </c>
      <c r="E74" s="2">
        <f t="shared" si="12"/>
        <v>1894823939</v>
      </c>
      <c r="F74" s="2">
        <f t="shared" si="12"/>
        <v>1894823939</v>
      </c>
      <c r="G74" s="2">
        <f t="shared" si="12"/>
        <v>1894823939</v>
      </c>
      <c r="H74" s="2">
        <f t="shared" si="12"/>
        <v>-2853183981</v>
      </c>
      <c r="I74" s="2">
        <f t="shared" si="12"/>
        <v>-10218224370</v>
      </c>
      <c r="J74" s="2">
        <f t="shared" si="12"/>
        <v>-42547297009</v>
      </c>
      <c r="K74" s="2">
        <f t="shared" si="12"/>
        <v>-3489156896</v>
      </c>
    </row>
    <row r="75" spans="1:11" hidden="1" x14ac:dyDescent="0.2">
      <c r="A75" s="1" t="s">
        <v>93</v>
      </c>
      <c r="B75" s="2">
        <f>+B84-(((B80+B81+B82+B78)*B70)-B79)</f>
        <v>15482134143</v>
      </c>
      <c r="C75" s="2">
        <f t="shared" ref="C75:K75" si="13">+C84-(((C80+C81+C82+C78)*C70)-C79)</f>
        <v>0</v>
      </c>
      <c r="D75" s="2">
        <f t="shared" si="13"/>
        <v>16863168807.715466</v>
      </c>
      <c r="E75" s="2">
        <f t="shared" si="13"/>
        <v>18526317452.091339</v>
      </c>
      <c r="F75" s="2">
        <f t="shared" si="13"/>
        <v>18526602844.818054</v>
      </c>
      <c r="G75" s="2">
        <f t="shared" si="13"/>
        <v>18526602844.818054</v>
      </c>
      <c r="H75" s="2">
        <f t="shared" si="13"/>
        <v>-7355960278</v>
      </c>
      <c r="I75" s="2">
        <f t="shared" si="13"/>
        <v>1504416985.4381688</v>
      </c>
      <c r="J75" s="2">
        <f t="shared" si="13"/>
        <v>15036485119.251183</v>
      </c>
      <c r="K75" s="2">
        <f t="shared" si="13"/>
        <v>16130903741.08625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29197058578</v>
      </c>
      <c r="C77" s="3">
        <v>0</v>
      </c>
      <c r="D77" s="3">
        <v>33398204606</v>
      </c>
      <c r="E77" s="3">
        <v>36789327483</v>
      </c>
      <c r="F77" s="3">
        <v>36790823636</v>
      </c>
      <c r="G77" s="3">
        <v>36790823636</v>
      </c>
      <c r="H77" s="3">
        <v>36330073317</v>
      </c>
      <c r="I77" s="3">
        <v>39886559829</v>
      </c>
      <c r="J77" s="3">
        <v>42414801903</v>
      </c>
      <c r="K77" s="3">
        <v>45862824807</v>
      </c>
    </row>
    <row r="78" spans="1:11" hidden="1" x14ac:dyDescent="0.2">
      <c r="A78" s="1" t="s">
        <v>69</v>
      </c>
      <c r="B78" s="3">
        <v>-39211229</v>
      </c>
      <c r="C78" s="3">
        <v>0</v>
      </c>
      <c r="D78" s="3">
        <v>640816292</v>
      </c>
      <c r="E78" s="3">
        <v>0</v>
      </c>
      <c r="F78" s="3">
        <v>0</v>
      </c>
      <c r="G78" s="3">
        <v>0</v>
      </c>
      <c r="H78" s="3">
        <v>-14033469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10327619472</v>
      </c>
      <c r="C79" s="3">
        <v>0</v>
      </c>
      <c r="D79" s="3">
        <v>13444039734</v>
      </c>
      <c r="E79" s="3">
        <v>25544204978</v>
      </c>
      <c r="F79" s="3">
        <v>25544204978</v>
      </c>
      <c r="G79" s="3">
        <v>25544204978</v>
      </c>
      <c r="H79" s="3">
        <v>-827218915</v>
      </c>
      <c r="I79" s="3">
        <v>-2354581747</v>
      </c>
      <c r="J79" s="3">
        <v>-41000541043</v>
      </c>
      <c r="K79" s="3">
        <v>-44127502738</v>
      </c>
    </row>
    <row r="80" spans="1:11" hidden="1" x14ac:dyDescent="0.2">
      <c r="A80" s="1" t="s">
        <v>71</v>
      </c>
      <c r="B80" s="3">
        <v>402274455</v>
      </c>
      <c r="C80" s="3">
        <v>0</v>
      </c>
      <c r="D80" s="3">
        <v>5864621311</v>
      </c>
      <c r="E80" s="3">
        <v>4751556244</v>
      </c>
      <c r="F80" s="3">
        <v>4751556244</v>
      </c>
      <c r="G80" s="3">
        <v>4751556244</v>
      </c>
      <c r="H80" s="3">
        <v>3091071958</v>
      </c>
      <c r="I80" s="3">
        <v>-3190728934</v>
      </c>
      <c r="J80" s="3">
        <v>-31968841176</v>
      </c>
      <c r="K80" s="3">
        <v>-34816228591</v>
      </c>
    </row>
    <row r="81" spans="1:11" hidden="1" x14ac:dyDescent="0.2">
      <c r="A81" s="1" t="s">
        <v>72</v>
      </c>
      <c r="B81" s="3">
        <v>168086818</v>
      </c>
      <c r="C81" s="3">
        <v>0</v>
      </c>
      <c r="D81" s="3">
        <v>262254894</v>
      </c>
      <c r="E81" s="3">
        <v>3793752685</v>
      </c>
      <c r="F81" s="3">
        <v>3793752685</v>
      </c>
      <c r="G81" s="3">
        <v>3793752685</v>
      </c>
      <c r="H81" s="3">
        <v>837470027</v>
      </c>
      <c r="I81" s="3">
        <v>1635021000</v>
      </c>
      <c r="J81" s="3">
        <v>-12134163767</v>
      </c>
      <c r="K81" s="3">
        <v>-12775933248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117207507</v>
      </c>
      <c r="F82" s="3">
        <v>117207507</v>
      </c>
      <c r="G82" s="3">
        <v>117207507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3749288</v>
      </c>
      <c r="E83" s="3">
        <v>29804660613</v>
      </c>
      <c r="F83" s="3">
        <v>29804660613</v>
      </c>
      <c r="G83" s="3">
        <v>29804660613</v>
      </c>
      <c r="H83" s="3">
        <v>0</v>
      </c>
      <c r="I83" s="3">
        <v>46098357381</v>
      </c>
      <c r="J83" s="3">
        <v>49022956049</v>
      </c>
      <c r="K83" s="3">
        <v>53001523569</v>
      </c>
    </row>
    <row r="84" spans="1:11" hidden="1" x14ac:dyDescent="0.2">
      <c r="A84" s="1" t="s">
        <v>75</v>
      </c>
      <c r="B84" s="3">
        <v>5154514671</v>
      </c>
      <c r="C84" s="3">
        <v>0</v>
      </c>
      <c r="D84" s="3">
        <v>3419888816</v>
      </c>
      <c r="E84" s="3">
        <v>0</v>
      </c>
      <c r="F84" s="3">
        <v>0</v>
      </c>
      <c r="G84" s="3">
        <v>0</v>
      </c>
      <c r="H84" s="3">
        <v>-6528741363</v>
      </c>
      <c r="I84" s="3">
        <v>2061010121</v>
      </c>
      <c r="J84" s="3">
        <v>5062847905</v>
      </c>
      <c r="K84" s="3">
        <v>5258368910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9412382687</v>
      </c>
      <c r="C5" s="17">
        <v>9842738514</v>
      </c>
      <c r="D5" s="21">
        <v>11943618900</v>
      </c>
      <c r="E5" s="22">
        <v>11000000010</v>
      </c>
      <c r="F5" s="17">
        <v>11000000010</v>
      </c>
      <c r="G5" s="23">
        <v>11000000010</v>
      </c>
      <c r="H5" s="19">
        <v>12562329081</v>
      </c>
      <c r="I5" s="22">
        <v>11820097040</v>
      </c>
      <c r="J5" s="17">
        <v>12480773920</v>
      </c>
      <c r="K5" s="23">
        <v>13145907410</v>
      </c>
    </row>
    <row r="6" spans="1:11" ht="13.5" x14ac:dyDescent="0.25">
      <c r="A6" s="20" t="s">
        <v>18</v>
      </c>
      <c r="B6" s="17">
        <v>21033592712</v>
      </c>
      <c r="C6" s="17">
        <v>22525367960</v>
      </c>
      <c r="D6" s="21">
        <v>23916619934</v>
      </c>
      <c r="E6" s="22">
        <v>28789781990</v>
      </c>
      <c r="F6" s="17">
        <v>28789781990</v>
      </c>
      <c r="G6" s="23">
        <v>28789781990</v>
      </c>
      <c r="H6" s="19">
        <v>27544093774</v>
      </c>
      <c r="I6" s="22">
        <v>30262733150</v>
      </c>
      <c r="J6" s="17">
        <v>33999608660</v>
      </c>
      <c r="K6" s="23">
        <v>38547082170</v>
      </c>
    </row>
    <row r="7" spans="1:11" ht="13.5" x14ac:dyDescent="0.25">
      <c r="A7" s="20" t="s">
        <v>19</v>
      </c>
      <c r="B7" s="17">
        <v>235471576</v>
      </c>
      <c r="C7" s="17">
        <v>258803490</v>
      </c>
      <c r="D7" s="21">
        <v>573053169</v>
      </c>
      <c r="E7" s="22">
        <v>538728070</v>
      </c>
      <c r="F7" s="17">
        <v>899929219</v>
      </c>
      <c r="G7" s="23">
        <v>899929219</v>
      </c>
      <c r="H7" s="19">
        <v>884414803</v>
      </c>
      <c r="I7" s="22">
        <v>823283240</v>
      </c>
      <c r="J7" s="17">
        <v>745323380</v>
      </c>
      <c r="K7" s="23">
        <v>676375110</v>
      </c>
    </row>
    <row r="8" spans="1:11" ht="13.5" x14ac:dyDescent="0.25">
      <c r="A8" s="20" t="s">
        <v>20</v>
      </c>
      <c r="B8" s="17">
        <v>4544134697</v>
      </c>
      <c r="C8" s="17">
        <v>4250180471</v>
      </c>
      <c r="D8" s="21">
        <v>5046878631</v>
      </c>
      <c r="E8" s="22">
        <v>5578892010</v>
      </c>
      <c r="F8" s="17">
        <v>5698480777</v>
      </c>
      <c r="G8" s="23">
        <v>5698480777</v>
      </c>
      <c r="H8" s="19">
        <v>5330294500</v>
      </c>
      <c r="I8" s="22">
        <v>5835342490</v>
      </c>
      <c r="J8" s="17">
        <v>6089482890</v>
      </c>
      <c r="K8" s="23">
        <v>6701226610</v>
      </c>
    </row>
    <row r="9" spans="1:11" ht="13.5" x14ac:dyDescent="0.25">
      <c r="A9" s="20" t="s">
        <v>21</v>
      </c>
      <c r="B9" s="17">
        <v>4229852906</v>
      </c>
      <c r="C9" s="17">
        <v>6006158090</v>
      </c>
      <c r="D9" s="21">
        <v>7384777126</v>
      </c>
      <c r="E9" s="22">
        <v>6655513590</v>
      </c>
      <c r="F9" s="17">
        <v>6613475970</v>
      </c>
      <c r="G9" s="23">
        <v>6613475970</v>
      </c>
      <c r="H9" s="19">
        <v>7407324394</v>
      </c>
      <c r="I9" s="22">
        <v>7319427390</v>
      </c>
      <c r="J9" s="17">
        <v>7279525000</v>
      </c>
      <c r="K9" s="23">
        <v>7740783510</v>
      </c>
    </row>
    <row r="10" spans="1:11" ht="25.5" x14ac:dyDescent="0.2">
      <c r="A10" s="24" t="s">
        <v>84</v>
      </c>
      <c r="B10" s="25">
        <f>SUM(B5:B9)</f>
        <v>39455434578</v>
      </c>
      <c r="C10" s="26">
        <f t="shared" ref="C10:K10" si="0">SUM(C5:C9)</f>
        <v>42883248525</v>
      </c>
      <c r="D10" s="27">
        <f t="shared" si="0"/>
        <v>48864947760</v>
      </c>
      <c r="E10" s="25">
        <f t="shared" si="0"/>
        <v>52562915670</v>
      </c>
      <c r="F10" s="26">
        <f t="shared" si="0"/>
        <v>53001667966</v>
      </c>
      <c r="G10" s="28">
        <f t="shared" si="0"/>
        <v>53001667966</v>
      </c>
      <c r="H10" s="29">
        <f t="shared" si="0"/>
        <v>53728456552</v>
      </c>
      <c r="I10" s="25">
        <f t="shared" si="0"/>
        <v>56060883310</v>
      </c>
      <c r="J10" s="26">
        <f t="shared" si="0"/>
        <v>60594713850</v>
      </c>
      <c r="K10" s="28">
        <f t="shared" si="0"/>
        <v>66811374810</v>
      </c>
    </row>
    <row r="11" spans="1:11" ht="13.5" x14ac:dyDescent="0.25">
      <c r="A11" s="20" t="s">
        <v>22</v>
      </c>
      <c r="B11" s="17">
        <v>12625520949</v>
      </c>
      <c r="C11" s="17">
        <v>12328328172</v>
      </c>
      <c r="D11" s="21">
        <v>12427815903</v>
      </c>
      <c r="E11" s="22">
        <v>13645967040</v>
      </c>
      <c r="F11" s="17">
        <v>13417690909</v>
      </c>
      <c r="G11" s="23">
        <v>13417690909</v>
      </c>
      <c r="H11" s="19">
        <v>12240374359</v>
      </c>
      <c r="I11" s="22">
        <v>14274798540</v>
      </c>
      <c r="J11" s="17">
        <v>14983202990</v>
      </c>
      <c r="K11" s="23">
        <v>15696387530</v>
      </c>
    </row>
    <row r="12" spans="1:11" ht="13.5" x14ac:dyDescent="0.25">
      <c r="A12" s="20" t="s">
        <v>23</v>
      </c>
      <c r="B12" s="17">
        <v>127769905</v>
      </c>
      <c r="C12" s="17">
        <v>133911740</v>
      </c>
      <c r="D12" s="21">
        <v>135888029</v>
      </c>
      <c r="E12" s="22">
        <v>145266180</v>
      </c>
      <c r="F12" s="17">
        <v>145404427</v>
      </c>
      <c r="G12" s="23">
        <v>145404427</v>
      </c>
      <c r="H12" s="19">
        <v>146842550</v>
      </c>
      <c r="I12" s="22">
        <v>152543140</v>
      </c>
      <c r="J12" s="17">
        <v>160170270</v>
      </c>
      <c r="K12" s="23">
        <v>168178800</v>
      </c>
    </row>
    <row r="13" spans="1:11" ht="13.5" x14ac:dyDescent="0.25">
      <c r="A13" s="20" t="s">
        <v>24</v>
      </c>
      <c r="B13" s="17">
        <v>2698058003</v>
      </c>
      <c r="C13" s="17">
        <v>2780135022</v>
      </c>
      <c r="D13" s="21">
        <v>2878821373</v>
      </c>
      <c r="E13" s="22">
        <v>3066228600</v>
      </c>
      <c r="F13" s="17">
        <v>3066228600</v>
      </c>
      <c r="G13" s="23">
        <v>3066228600</v>
      </c>
      <c r="H13" s="19">
        <v>2763590414</v>
      </c>
      <c r="I13" s="22">
        <v>3112950430</v>
      </c>
      <c r="J13" s="17">
        <v>3296221580</v>
      </c>
      <c r="K13" s="23">
        <v>3503835770</v>
      </c>
    </row>
    <row r="14" spans="1:11" ht="13.5" x14ac:dyDescent="0.25">
      <c r="A14" s="20" t="s">
        <v>25</v>
      </c>
      <c r="B14" s="17">
        <v>848346962</v>
      </c>
      <c r="C14" s="17">
        <v>904112853</v>
      </c>
      <c r="D14" s="21">
        <v>959508675</v>
      </c>
      <c r="E14" s="22">
        <v>994595560</v>
      </c>
      <c r="F14" s="17">
        <v>982666158</v>
      </c>
      <c r="G14" s="23">
        <v>982666158</v>
      </c>
      <c r="H14" s="19">
        <v>888379054</v>
      </c>
      <c r="I14" s="22">
        <v>1138363080</v>
      </c>
      <c r="J14" s="17">
        <v>1155264890</v>
      </c>
      <c r="K14" s="23">
        <v>1158284420</v>
      </c>
    </row>
    <row r="15" spans="1:11" ht="13.5" x14ac:dyDescent="0.25">
      <c r="A15" s="20" t="s">
        <v>26</v>
      </c>
      <c r="B15" s="17">
        <v>13600793889</v>
      </c>
      <c r="C15" s="17">
        <v>14659484691</v>
      </c>
      <c r="D15" s="21">
        <v>16253694581</v>
      </c>
      <c r="E15" s="22">
        <v>19500500710</v>
      </c>
      <c r="F15" s="17">
        <v>19245383451</v>
      </c>
      <c r="G15" s="23">
        <v>19245383451</v>
      </c>
      <c r="H15" s="19">
        <v>18012315757</v>
      </c>
      <c r="I15" s="22">
        <v>21465150710</v>
      </c>
      <c r="J15" s="17">
        <v>24295048590</v>
      </c>
      <c r="K15" s="23">
        <v>28108995530</v>
      </c>
    </row>
    <row r="16" spans="1:11" ht="13.5" x14ac:dyDescent="0.25">
      <c r="A16" s="20" t="s">
        <v>27</v>
      </c>
      <c r="B16" s="17">
        <v>525181177</v>
      </c>
      <c r="C16" s="17">
        <v>509784177</v>
      </c>
      <c r="D16" s="21">
        <v>687229091</v>
      </c>
      <c r="E16" s="22">
        <v>710214280</v>
      </c>
      <c r="F16" s="17">
        <v>751897944</v>
      </c>
      <c r="G16" s="23">
        <v>751897944</v>
      </c>
      <c r="H16" s="19">
        <v>587041637</v>
      </c>
      <c r="I16" s="22">
        <v>775687230</v>
      </c>
      <c r="J16" s="17">
        <v>753918070</v>
      </c>
      <c r="K16" s="23">
        <v>798606880</v>
      </c>
    </row>
    <row r="17" spans="1:11" ht="13.5" x14ac:dyDescent="0.25">
      <c r="A17" s="20" t="s">
        <v>28</v>
      </c>
      <c r="B17" s="17">
        <v>10839284169</v>
      </c>
      <c r="C17" s="17">
        <v>13063294268</v>
      </c>
      <c r="D17" s="21">
        <v>13896498953</v>
      </c>
      <c r="E17" s="22">
        <v>14226696210</v>
      </c>
      <c r="F17" s="17">
        <v>15312380243</v>
      </c>
      <c r="G17" s="23">
        <v>15312380243</v>
      </c>
      <c r="H17" s="19">
        <v>12553536251</v>
      </c>
      <c r="I17" s="22">
        <v>14721250790</v>
      </c>
      <c r="J17" s="17">
        <v>15802506300</v>
      </c>
      <c r="K17" s="23">
        <v>17029555230</v>
      </c>
    </row>
    <row r="18" spans="1:11" ht="13.5" x14ac:dyDescent="0.25">
      <c r="A18" s="30" t="s">
        <v>29</v>
      </c>
      <c r="B18" s="31">
        <f>SUM(B11:B17)</f>
        <v>41264955054</v>
      </c>
      <c r="C18" s="32">
        <f t="shared" ref="C18:K18" si="1">SUM(C11:C17)</f>
        <v>44379050923</v>
      </c>
      <c r="D18" s="33">
        <f t="shared" si="1"/>
        <v>47239456605</v>
      </c>
      <c r="E18" s="31">
        <f t="shared" si="1"/>
        <v>52289468580</v>
      </c>
      <c r="F18" s="32">
        <f t="shared" si="1"/>
        <v>52921651732</v>
      </c>
      <c r="G18" s="34">
        <f t="shared" si="1"/>
        <v>52921651732</v>
      </c>
      <c r="H18" s="35">
        <f t="shared" si="1"/>
        <v>47192080022</v>
      </c>
      <c r="I18" s="31">
        <f t="shared" si="1"/>
        <v>55640743920</v>
      </c>
      <c r="J18" s="32">
        <f t="shared" si="1"/>
        <v>60446332690</v>
      </c>
      <c r="K18" s="34">
        <f t="shared" si="1"/>
        <v>66463844160</v>
      </c>
    </row>
    <row r="19" spans="1:11" ht="13.5" x14ac:dyDescent="0.25">
      <c r="A19" s="30" t="s">
        <v>30</v>
      </c>
      <c r="B19" s="36">
        <f>+B10-B18</f>
        <v>-1809520476</v>
      </c>
      <c r="C19" s="37">
        <f t="shared" ref="C19:K19" si="2">+C10-C18</f>
        <v>-1495802398</v>
      </c>
      <c r="D19" s="38">
        <f t="shared" si="2"/>
        <v>1625491155</v>
      </c>
      <c r="E19" s="36">
        <f t="shared" si="2"/>
        <v>273447090</v>
      </c>
      <c r="F19" s="37">
        <f t="shared" si="2"/>
        <v>80016234</v>
      </c>
      <c r="G19" s="39">
        <f t="shared" si="2"/>
        <v>80016234</v>
      </c>
      <c r="H19" s="40">
        <f t="shared" si="2"/>
        <v>6536376530</v>
      </c>
      <c r="I19" s="36">
        <f t="shared" si="2"/>
        <v>420139390</v>
      </c>
      <c r="J19" s="37">
        <f t="shared" si="2"/>
        <v>148381160</v>
      </c>
      <c r="K19" s="39">
        <f t="shared" si="2"/>
        <v>347530650</v>
      </c>
    </row>
    <row r="20" spans="1:11" ht="25.5" x14ac:dyDescent="0.2">
      <c r="A20" s="41" t="s">
        <v>31</v>
      </c>
      <c r="B20" s="42">
        <v>2813519360</v>
      </c>
      <c r="C20" s="43">
        <v>3389856970</v>
      </c>
      <c r="D20" s="44">
        <v>3160875931</v>
      </c>
      <c r="E20" s="42">
        <v>4674105520</v>
      </c>
      <c r="F20" s="43">
        <v>4390235528</v>
      </c>
      <c r="G20" s="45">
        <v>4390235528</v>
      </c>
      <c r="H20" s="46">
        <v>3852279444</v>
      </c>
      <c r="I20" s="42">
        <v>3458900960</v>
      </c>
      <c r="J20" s="43">
        <v>3352543930</v>
      </c>
      <c r="K20" s="45">
        <v>3507741160</v>
      </c>
    </row>
    <row r="21" spans="1:11" ht="13.5" x14ac:dyDescent="0.25">
      <c r="A21" s="47" t="s">
        <v>32</v>
      </c>
      <c r="B21" s="48">
        <v>852776</v>
      </c>
      <c r="C21" s="49">
        <v>3231504</v>
      </c>
      <c r="D21" s="50">
        <v>38120385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1004851660</v>
      </c>
      <c r="C22" s="55">
        <f t="shared" ref="C22:K22" si="3">SUM(C19:C21)</f>
        <v>1897286076</v>
      </c>
      <c r="D22" s="56">
        <f t="shared" si="3"/>
        <v>4824487471</v>
      </c>
      <c r="E22" s="54">
        <f t="shared" si="3"/>
        <v>4947552610</v>
      </c>
      <c r="F22" s="55">
        <f t="shared" si="3"/>
        <v>4470251762</v>
      </c>
      <c r="G22" s="57">
        <f t="shared" si="3"/>
        <v>4470251762</v>
      </c>
      <c r="H22" s="58">
        <f t="shared" si="3"/>
        <v>10388655974</v>
      </c>
      <c r="I22" s="54">
        <f t="shared" si="3"/>
        <v>3879040350</v>
      </c>
      <c r="J22" s="55">
        <f t="shared" si="3"/>
        <v>3500925090</v>
      </c>
      <c r="K22" s="57">
        <f t="shared" si="3"/>
        <v>3855271810</v>
      </c>
    </row>
    <row r="23" spans="1:11" ht="13.5" x14ac:dyDescent="0.25">
      <c r="A23" s="47" t="s">
        <v>86</v>
      </c>
      <c r="B23" s="17">
        <v>144528963</v>
      </c>
      <c r="C23" s="17">
        <v>153237863</v>
      </c>
      <c r="D23" s="21">
        <v>150756252</v>
      </c>
      <c r="E23" s="22">
        <v>135945320</v>
      </c>
      <c r="F23" s="17">
        <v>149565143</v>
      </c>
      <c r="G23" s="23">
        <v>149565143</v>
      </c>
      <c r="H23" s="19">
        <v>139223917</v>
      </c>
      <c r="I23" s="22">
        <v>245890050</v>
      </c>
      <c r="J23" s="17">
        <v>251103840</v>
      </c>
      <c r="K23" s="23">
        <v>260889010</v>
      </c>
    </row>
    <row r="24" spans="1:11" ht="13.5" x14ac:dyDescent="0.25">
      <c r="A24" s="59" t="s">
        <v>33</v>
      </c>
      <c r="B24" s="36">
        <f>SUM(B22:B23)</f>
        <v>1149380623</v>
      </c>
      <c r="C24" s="37">
        <f t="shared" ref="C24:K24" si="4">SUM(C22:C23)</f>
        <v>2050523939</v>
      </c>
      <c r="D24" s="38">
        <f t="shared" si="4"/>
        <v>4975243723</v>
      </c>
      <c r="E24" s="36">
        <f t="shared" si="4"/>
        <v>5083497930</v>
      </c>
      <c r="F24" s="37">
        <f t="shared" si="4"/>
        <v>4619816905</v>
      </c>
      <c r="G24" s="39">
        <f t="shared" si="4"/>
        <v>4619816905</v>
      </c>
      <c r="H24" s="40">
        <f t="shared" si="4"/>
        <v>10527879891</v>
      </c>
      <c r="I24" s="36">
        <f t="shared" si="4"/>
        <v>4124930400</v>
      </c>
      <c r="J24" s="37">
        <f t="shared" si="4"/>
        <v>3752028930</v>
      </c>
      <c r="K24" s="39">
        <f t="shared" si="4"/>
        <v>4116160820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3878719356</v>
      </c>
      <c r="C27" s="66">
        <v>2960435573</v>
      </c>
      <c r="D27" s="67">
        <v>4340490719</v>
      </c>
      <c r="E27" s="68">
        <v>8143224000</v>
      </c>
      <c r="F27" s="66">
        <v>7633014673</v>
      </c>
      <c r="G27" s="69">
        <v>7633014673</v>
      </c>
      <c r="H27" s="70">
        <v>5766121757</v>
      </c>
      <c r="I27" s="68">
        <v>7680538000</v>
      </c>
      <c r="J27" s="66">
        <v>6728428000</v>
      </c>
      <c r="K27" s="69">
        <v>6169144000</v>
      </c>
    </row>
    <row r="28" spans="1:11" ht="13.5" x14ac:dyDescent="0.25">
      <c r="A28" s="71" t="s">
        <v>36</v>
      </c>
      <c r="B28" s="17">
        <v>2249678203</v>
      </c>
      <c r="C28" s="17">
        <v>2235541021</v>
      </c>
      <c r="D28" s="21">
        <v>2870385668</v>
      </c>
      <c r="E28" s="22">
        <v>4674107000</v>
      </c>
      <c r="F28" s="17">
        <v>4387690840</v>
      </c>
      <c r="G28" s="23">
        <v>4387690840</v>
      </c>
      <c r="H28" s="19">
        <v>0</v>
      </c>
      <c r="I28" s="22">
        <v>3458901000</v>
      </c>
      <c r="J28" s="17">
        <v>3352544000</v>
      </c>
      <c r="K28" s="23">
        <v>3507741000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688862799</v>
      </c>
      <c r="C30" s="17">
        <v>952908224</v>
      </c>
      <c r="D30" s="21">
        <v>1133876676</v>
      </c>
      <c r="E30" s="22">
        <v>1500000000</v>
      </c>
      <c r="F30" s="17">
        <v>1500000000</v>
      </c>
      <c r="G30" s="23">
        <v>1500000000</v>
      </c>
      <c r="H30" s="19">
        <v>0</v>
      </c>
      <c r="I30" s="22">
        <v>1500000000</v>
      </c>
      <c r="J30" s="17">
        <v>1000000000</v>
      </c>
      <c r="K30" s="23">
        <v>1000000000</v>
      </c>
    </row>
    <row r="31" spans="1:11" ht="13.5" x14ac:dyDescent="0.25">
      <c r="A31" s="20" t="s">
        <v>38</v>
      </c>
      <c r="B31" s="17">
        <v>941429950</v>
      </c>
      <c r="C31" s="17">
        <v>-228107220</v>
      </c>
      <c r="D31" s="21">
        <v>301193526</v>
      </c>
      <c r="E31" s="22">
        <v>1969117000</v>
      </c>
      <c r="F31" s="17">
        <v>1742777833</v>
      </c>
      <c r="G31" s="23">
        <v>1742777833</v>
      </c>
      <c r="H31" s="19">
        <v>0</v>
      </c>
      <c r="I31" s="22">
        <v>2721637000</v>
      </c>
      <c r="J31" s="17">
        <v>2375884000</v>
      </c>
      <c r="K31" s="23">
        <v>1661403000</v>
      </c>
    </row>
    <row r="32" spans="1:11" ht="13.5" x14ac:dyDescent="0.25">
      <c r="A32" s="30" t="s">
        <v>39</v>
      </c>
      <c r="B32" s="66">
        <f>SUM(B28:B31)</f>
        <v>3879970952</v>
      </c>
      <c r="C32" s="66">
        <f t="shared" ref="C32:K32" si="5">SUM(C28:C31)</f>
        <v>2960342025</v>
      </c>
      <c r="D32" s="67">
        <f t="shared" si="5"/>
        <v>4305455870</v>
      </c>
      <c r="E32" s="68">
        <f t="shared" si="5"/>
        <v>8143224000</v>
      </c>
      <c r="F32" s="66">
        <f t="shared" si="5"/>
        <v>7630468673</v>
      </c>
      <c r="G32" s="69">
        <f t="shared" si="5"/>
        <v>7630468673</v>
      </c>
      <c r="H32" s="70">
        <f t="shared" si="5"/>
        <v>0</v>
      </c>
      <c r="I32" s="68">
        <f t="shared" si="5"/>
        <v>7680538000</v>
      </c>
      <c r="J32" s="66">
        <f t="shared" si="5"/>
        <v>6728428000</v>
      </c>
      <c r="K32" s="69">
        <f t="shared" si="5"/>
        <v>6169144000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1639787762</v>
      </c>
      <c r="C35" s="17">
        <v>560063147</v>
      </c>
      <c r="D35" s="21">
        <v>5978862401</v>
      </c>
      <c r="E35" s="22">
        <v>20534705000</v>
      </c>
      <c r="F35" s="17">
        <v>21001689169</v>
      </c>
      <c r="G35" s="23">
        <v>21001689169</v>
      </c>
      <c r="H35" s="19">
        <v>6070487141</v>
      </c>
      <c r="I35" s="22">
        <v>23417772940</v>
      </c>
      <c r="J35" s="17">
        <v>23770908800</v>
      </c>
      <c r="K35" s="23">
        <v>25268722970</v>
      </c>
    </row>
    <row r="36" spans="1:11" ht="13.5" x14ac:dyDescent="0.25">
      <c r="A36" s="20" t="s">
        <v>42</v>
      </c>
      <c r="B36" s="17">
        <v>1234868558</v>
      </c>
      <c r="C36" s="17">
        <v>578133896</v>
      </c>
      <c r="D36" s="21">
        <v>1793388557</v>
      </c>
      <c r="E36" s="22">
        <v>62917319000</v>
      </c>
      <c r="F36" s="17">
        <v>62407109673</v>
      </c>
      <c r="G36" s="23">
        <v>62407109673</v>
      </c>
      <c r="H36" s="19">
        <v>3272239582</v>
      </c>
      <c r="I36" s="22">
        <v>65039054080</v>
      </c>
      <c r="J36" s="17">
        <v>68467375500</v>
      </c>
      <c r="K36" s="23">
        <v>71128824730</v>
      </c>
    </row>
    <row r="37" spans="1:11" ht="13.5" x14ac:dyDescent="0.25">
      <c r="A37" s="20" t="s">
        <v>43</v>
      </c>
      <c r="B37" s="17">
        <v>902654131</v>
      </c>
      <c r="C37" s="17">
        <v>172511271</v>
      </c>
      <c r="D37" s="21">
        <v>2630607191</v>
      </c>
      <c r="E37" s="22">
        <v>14483128510</v>
      </c>
      <c r="F37" s="17">
        <v>15493394510</v>
      </c>
      <c r="G37" s="23">
        <v>15493394510</v>
      </c>
      <c r="H37" s="19">
        <v>-920083487</v>
      </c>
      <c r="I37" s="22">
        <v>16447239690</v>
      </c>
      <c r="J37" s="17">
        <v>15884514950</v>
      </c>
      <c r="K37" s="23">
        <v>15183859300</v>
      </c>
    </row>
    <row r="38" spans="1:11" ht="13.5" x14ac:dyDescent="0.25">
      <c r="A38" s="20" t="s">
        <v>44</v>
      </c>
      <c r="B38" s="17">
        <v>1454461697</v>
      </c>
      <c r="C38" s="17">
        <v>-71601111</v>
      </c>
      <c r="D38" s="21">
        <v>661579731</v>
      </c>
      <c r="E38" s="22">
        <v>13366086000</v>
      </c>
      <c r="F38" s="17">
        <v>13366086000</v>
      </c>
      <c r="G38" s="23">
        <v>13366086000</v>
      </c>
      <c r="H38" s="19">
        <v>-322107920</v>
      </c>
      <c r="I38" s="22">
        <v>12097399030</v>
      </c>
      <c r="J38" s="17">
        <v>11450956700</v>
      </c>
      <c r="K38" s="23">
        <v>10893503620</v>
      </c>
    </row>
    <row r="39" spans="1:11" ht="13.5" x14ac:dyDescent="0.25">
      <c r="A39" s="20" t="s">
        <v>45</v>
      </c>
      <c r="B39" s="17">
        <v>517540501</v>
      </c>
      <c r="C39" s="17">
        <v>1037286865</v>
      </c>
      <c r="D39" s="21">
        <v>4478703369</v>
      </c>
      <c r="E39" s="22">
        <v>55602809490</v>
      </c>
      <c r="F39" s="17">
        <v>54549318332</v>
      </c>
      <c r="G39" s="23">
        <v>54549318332</v>
      </c>
      <c r="H39" s="19">
        <v>12384445810</v>
      </c>
      <c r="I39" s="22">
        <v>59912188300</v>
      </c>
      <c r="J39" s="17">
        <v>64902812650</v>
      </c>
      <c r="K39" s="23">
        <v>70320184780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95201326</v>
      </c>
      <c r="D42" s="21">
        <v>8107721448</v>
      </c>
      <c r="E42" s="22">
        <v>5331281270</v>
      </c>
      <c r="F42" s="17">
        <v>13218919922</v>
      </c>
      <c r="G42" s="23">
        <v>13218919922</v>
      </c>
      <c r="H42" s="19">
        <v>1172815243</v>
      </c>
      <c r="I42" s="22">
        <v>7859629650</v>
      </c>
      <c r="J42" s="17">
        <v>8114537890</v>
      </c>
      <c r="K42" s="23">
        <v>8964374700</v>
      </c>
    </row>
    <row r="43" spans="1:11" ht="13.5" x14ac:dyDescent="0.25">
      <c r="A43" s="20" t="s">
        <v>48</v>
      </c>
      <c r="B43" s="17">
        <v>-135489306</v>
      </c>
      <c r="C43" s="17">
        <v>-219689833</v>
      </c>
      <c r="D43" s="21">
        <v>-46330622</v>
      </c>
      <c r="E43" s="22">
        <v>-8090152800</v>
      </c>
      <c r="F43" s="17">
        <v>-7561167684</v>
      </c>
      <c r="G43" s="23">
        <v>-7561167684</v>
      </c>
      <c r="H43" s="19">
        <v>-187690075</v>
      </c>
      <c r="I43" s="22">
        <v>-7655412000</v>
      </c>
      <c r="J43" s="17">
        <v>-6702229950</v>
      </c>
      <c r="K43" s="23">
        <v>-6141820290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519314510</v>
      </c>
      <c r="F44" s="17">
        <v>625744510</v>
      </c>
      <c r="G44" s="23">
        <v>625744510</v>
      </c>
      <c r="H44" s="19">
        <v>0</v>
      </c>
      <c r="I44" s="22">
        <v>416240570</v>
      </c>
      <c r="J44" s="17">
        <v>17053080</v>
      </c>
      <c r="K44" s="23">
        <v>30376570</v>
      </c>
    </row>
    <row r="45" spans="1:11" ht="13.5" x14ac:dyDescent="0.25">
      <c r="A45" s="30" t="s">
        <v>50</v>
      </c>
      <c r="B45" s="66">
        <v>-135489306</v>
      </c>
      <c r="C45" s="66">
        <v>-124488507</v>
      </c>
      <c r="D45" s="67">
        <v>8061390826</v>
      </c>
      <c r="E45" s="68">
        <v>6752147940</v>
      </c>
      <c r="F45" s="66">
        <v>15095896748</v>
      </c>
      <c r="G45" s="69">
        <v>15095896748</v>
      </c>
      <c r="H45" s="70">
        <v>985125168</v>
      </c>
      <c r="I45" s="68">
        <v>9974239270</v>
      </c>
      <c r="J45" s="66">
        <v>10593653570</v>
      </c>
      <c r="K45" s="69">
        <v>12550612890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759272423</v>
      </c>
      <c r="C48" s="17">
        <v>-158848461</v>
      </c>
      <c r="D48" s="21">
        <v>3516932444</v>
      </c>
      <c r="E48" s="22">
        <v>9039032000</v>
      </c>
      <c r="F48" s="17">
        <v>9047574510</v>
      </c>
      <c r="G48" s="23">
        <v>9047574510</v>
      </c>
      <c r="H48" s="19">
        <v>-1422757547</v>
      </c>
      <c r="I48" s="22">
        <v>9164292530</v>
      </c>
      <c r="J48" s="17">
        <v>9697681920</v>
      </c>
      <c r="K48" s="23">
        <v>11471380950</v>
      </c>
    </row>
    <row r="49" spans="1:11" ht="13.5" x14ac:dyDescent="0.25">
      <c r="A49" s="20" t="s">
        <v>53</v>
      </c>
      <c r="B49" s="17">
        <f>+B75</f>
        <v>758379423</v>
      </c>
      <c r="C49" s="17">
        <f t="shared" ref="C49:K49" si="6">+C75</f>
        <v>120519571.81749547</v>
      </c>
      <c r="D49" s="21">
        <f t="shared" si="6"/>
        <v>1782701174.8632669</v>
      </c>
      <c r="E49" s="22">
        <f t="shared" si="6"/>
        <v>-484880025.07225609</v>
      </c>
      <c r="F49" s="17">
        <f t="shared" si="6"/>
        <v>-47188454.110599518</v>
      </c>
      <c r="G49" s="23">
        <f t="shared" si="6"/>
        <v>-47188454.110599518</v>
      </c>
      <c r="H49" s="19">
        <f t="shared" si="6"/>
        <v>-3082573596.1036539</v>
      </c>
      <c r="I49" s="22">
        <f t="shared" si="6"/>
        <v>8027771450.5350361</v>
      </c>
      <c r="J49" s="17">
        <f t="shared" si="6"/>
        <v>9229532950.3504696</v>
      </c>
      <c r="K49" s="23">
        <f t="shared" si="6"/>
        <v>10663273046.105654</v>
      </c>
    </row>
    <row r="50" spans="1:11" ht="13.5" x14ac:dyDescent="0.25">
      <c r="A50" s="30" t="s">
        <v>54</v>
      </c>
      <c r="B50" s="66">
        <f>+B48-B49</f>
        <v>893000</v>
      </c>
      <c r="C50" s="66">
        <f t="shared" ref="C50:K50" si="7">+C48-C49</f>
        <v>-279368032.81749547</v>
      </c>
      <c r="D50" s="67">
        <f t="shared" si="7"/>
        <v>1734231269.1367331</v>
      </c>
      <c r="E50" s="68">
        <f t="shared" si="7"/>
        <v>9523912025.0722561</v>
      </c>
      <c r="F50" s="66">
        <f t="shared" si="7"/>
        <v>9094762964.1105995</v>
      </c>
      <c r="G50" s="69">
        <f t="shared" si="7"/>
        <v>9094762964.1105995</v>
      </c>
      <c r="H50" s="70">
        <f t="shared" si="7"/>
        <v>1659816049.1036539</v>
      </c>
      <c r="I50" s="68">
        <f t="shared" si="7"/>
        <v>1136521079.4649639</v>
      </c>
      <c r="J50" s="66">
        <f t="shared" si="7"/>
        <v>468148969.64953041</v>
      </c>
      <c r="K50" s="69">
        <f t="shared" si="7"/>
        <v>808107903.89434624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539011946</v>
      </c>
      <c r="C53" s="17">
        <v>1184820009</v>
      </c>
      <c r="D53" s="21">
        <v>803811180</v>
      </c>
      <c r="E53" s="22">
        <v>62917319000</v>
      </c>
      <c r="F53" s="17">
        <v>62407109673</v>
      </c>
      <c r="G53" s="23">
        <v>62407109673</v>
      </c>
      <c r="H53" s="19">
        <v>-1072588423</v>
      </c>
      <c r="I53" s="22">
        <v>64928404080</v>
      </c>
      <c r="J53" s="17">
        <v>68360610500</v>
      </c>
      <c r="K53" s="23">
        <v>71025917730</v>
      </c>
    </row>
    <row r="54" spans="1:11" ht="13.5" x14ac:dyDescent="0.25">
      <c r="A54" s="20" t="s">
        <v>57</v>
      </c>
      <c r="B54" s="17">
        <v>2541770243</v>
      </c>
      <c r="C54" s="17">
        <v>2732150704</v>
      </c>
      <c r="D54" s="21">
        <v>2856346765</v>
      </c>
      <c r="E54" s="22">
        <v>3066228600</v>
      </c>
      <c r="F54" s="17">
        <v>3066228600</v>
      </c>
      <c r="G54" s="23">
        <v>3066228600</v>
      </c>
      <c r="H54" s="19">
        <v>2763590414</v>
      </c>
      <c r="I54" s="22">
        <v>3112950430</v>
      </c>
      <c r="J54" s="17">
        <v>3296221580</v>
      </c>
      <c r="K54" s="23">
        <v>3503835770</v>
      </c>
    </row>
    <row r="55" spans="1:11" ht="13.5" x14ac:dyDescent="0.25">
      <c r="A55" s="20" t="s">
        <v>58</v>
      </c>
      <c r="B55" s="17">
        <v>1579810759</v>
      </c>
      <c r="C55" s="17">
        <v>698606339</v>
      </c>
      <c r="D55" s="21">
        <v>1563424860</v>
      </c>
      <c r="E55" s="22">
        <v>2598350000</v>
      </c>
      <c r="F55" s="17">
        <v>2055986089</v>
      </c>
      <c r="G55" s="23">
        <v>2055986089</v>
      </c>
      <c r="H55" s="19">
        <v>1618529754</v>
      </c>
      <c r="I55" s="22">
        <v>2269637000</v>
      </c>
      <c r="J55" s="17">
        <v>2221781000</v>
      </c>
      <c r="K55" s="23">
        <v>2147990000</v>
      </c>
    </row>
    <row r="56" spans="1:11" ht="13.5" x14ac:dyDescent="0.25">
      <c r="A56" s="20" t="s">
        <v>59</v>
      </c>
      <c r="B56" s="17">
        <v>2967883402</v>
      </c>
      <c r="C56" s="17">
        <v>3539495914</v>
      </c>
      <c r="D56" s="21">
        <v>3845744434</v>
      </c>
      <c r="E56" s="22">
        <v>3737835720</v>
      </c>
      <c r="F56" s="17">
        <v>4429949561</v>
      </c>
      <c r="G56" s="23">
        <v>4429949561</v>
      </c>
      <c r="H56" s="19">
        <v>4261846896</v>
      </c>
      <c r="I56" s="22">
        <v>3984218390</v>
      </c>
      <c r="J56" s="17">
        <v>4090321960</v>
      </c>
      <c r="K56" s="23">
        <v>4306314100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1247790619</v>
      </c>
      <c r="C59" s="17">
        <v>1617044404</v>
      </c>
      <c r="D59" s="21">
        <v>2586530940</v>
      </c>
      <c r="E59" s="22">
        <v>2813498360</v>
      </c>
      <c r="F59" s="17">
        <v>2813498360</v>
      </c>
      <c r="G59" s="23">
        <v>2813498360</v>
      </c>
      <c r="H59" s="19">
        <v>2874594919</v>
      </c>
      <c r="I59" s="22">
        <v>3379948500</v>
      </c>
      <c r="J59" s="17">
        <v>3790582190</v>
      </c>
      <c r="K59" s="23">
        <v>4238317340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1660617140</v>
      </c>
      <c r="F60" s="17">
        <v>1660617140</v>
      </c>
      <c r="G60" s="23">
        <v>1660617140</v>
      </c>
      <c r="H60" s="19">
        <v>21728693</v>
      </c>
      <c r="I60" s="22">
        <v>1710617700</v>
      </c>
      <c r="J60" s="17">
        <v>1744830050</v>
      </c>
      <c r="K60" s="23">
        <v>1779726660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122000</v>
      </c>
      <c r="C62" s="86">
        <v>167930</v>
      </c>
      <c r="D62" s="87">
        <v>167930</v>
      </c>
      <c r="E62" s="85">
        <v>143184</v>
      </c>
      <c r="F62" s="86">
        <v>221154</v>
      </c>
      <c r="G62" s="87">
        <v>221154</v>
      </c>
      <c r="H62" s="88">
        <v>221154</v>
      </c>
      <c r="I62" s="85">
        <v>232552</v>
      </c>
      <c r="J62" s="86">
        <v>242244</v>
      </c>
      <c r="K62" s="87">
        <v>253230</v>
      </c>
    </row>
    <row r="63" spans="1:11" ht="13.5" x14ac:dyDescent="0.25">
      <c r="A63" s="84" t="s">
        <v>65</v>
      </c>
      <c r="B63" s="85">
        <v>140000</v>
      </c>
      <c r="C63" s="86">
        <v>248104</v>
      </c>
      <c r="D63" s="87">
        <v>248104</v>
      </c>
      <c r="E63" s="85">
        <v>248104</v>
      </c>
      <c r="F63" s="86">
        <v>326757</v>
      </c>
      <c r="G63" s="87">
        <v>326757</v>
      </c>
      <c r="H63" s="88">
        <v>291757</v>
      </c>
      <c r="I63" s="85">
        <v>337782</v>
      </c>
      <c r="J63" s="86">
        <v>346694</v>
      </c>
      <c r="K63" s="87">
        <v>357630</v>
      </c>
    </row>
    <row r="64" spans="1:11" ht="13.5" x14ac:dyDescent="0.25">
      <c r="A64" s="84" t="s">
        <v>66</v>
      </c>
      <c r="B64" s="85">
        <v>410000</v>
      </c>
      <c r="C64" s="86">
        <v>417839</v>
      </c>
      <c r="D64" s="87">
        <v>417839</v>
      </c>
      <c r="E64" s="85">
        <v>419123</v>
      </c>
      <c r="F64" s="86">
        <v>420226</v>
      </c>
      <c r="G64" s="87">
        <v>420226</v>
      </c>
      <c r="H64" s="88">
        <v>420226</v>
      </c>
      <c r="I64" s="85">
        <v>433878</v>
      </c>
      <c r="J64" s="86">
        <v>440089</v>
      </c>
      <c r="K64" s="87">
        <v>448801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</v>
      </c>
      <c r="C70" s="5">
        <f t="shared" ref="C70:K70" si="8">IF(ISERROR(C71/C72),0,(C71/C72))</f>
        <v>3.3997679055520827E-3</v>
      </c>
      <c r="D70" s="5">
        <f t="shared" si="8"/>
        <v>0.22033303805181967</v>
      </c>
      <c r="E70" s="5">
        <f t="shared" si="8"/>
        <v>1.0335854233236275</v>
      </c>
      <c r="F70" s="5">
        <f t="shared" si="8"/>
        <v>1.0337927244383001</v>
      </c>
      <c r="G70" s="5">
        <f t="shared" si="8"/>
        <v>1.0337927244383001</v>
      </c>
      <c r="H70" s="5">
        <f t="shared" si="8"/>
        <v>0.20289640714617715</v>
      </c>
      <c r="I70" s="5">
        <f t="shared" si="8"/>
        <v>1.0405582477387334</v>
      </c>
      <c r="J70" s="5">
        <f t="shared" si="8"/>
        <v>1.0373777260592127</v>
      </c>
      <c r="K70" s="5">
        <f t="shared" si="8"/>
        <v>1.0326516424012602</v>
      </c>
    </row>
    <row r="71" spans="1:11" hidden="1" x14ac:dyDescent="0.2">
      <c r="A71" s="1" t="s">
        <v>89</v>
      </c>
      <c r="B71" s="2">
        <f>+B83</f>
        <v>0</v>
      </c>
      <c r="C71" s="2">
        <f t="shared" ref="C71:K71" si="9">+C83</f>
        <v>112156913</v>
      </c>
      <c r="D71" s="2">
        <f t="shared" si="9"/>
        <v>8155598381</v>
      </c>
      <c r="E71" s="2">
        <f t="shared" si="9"/>
        <v>42251785260</v>
      </c>
      <c r="F71" s="2">
        <f t="shared" si="9"/>
        <v>42234574260</v>
      </c>
      <c r="G71" s="2">
        <f t="shared" si="9"/>
        <v>42234574260</v>
      </c>
      <c r="H71" s="2">
        <f t="shared" si="9"/>
        <v>8313134598</v>
      </c>
      <c r="I71" s="2">
        <f t="shared" si="9"/>
        <v>44993957420</v>
      </c>
      <c r="J71" s="2">
        <f t="shared" si="9"/>
        <v>49001058930</v>
      </c>
      <c r="K71" s="2">
        <f t="shared" si="9"/>
        <v>54230212060</v>
      </c>
    </row>
    <row r="72" spans="1:11" hidden="1" x14ac:dyDescent="0.2">
      <c r="A72" s="1" t="s">
        <v>90</v>
      </c>
      <c r="B72" s="2">
        <f>+B77</f>
        <v>31002807243</v>
      </c>
      <c r="C72" s="2">
        <f t="shared" ref="C72:K72" si="10">+C77</f>
        <v>32989579323</v>
      </c>
      <c r="D72" s="2">
        <f t="shared" si="10"/>
        <v>37014868279</v>
      </c>
      <c r="E72" s="2">
        <f t="shared" si="10"/>
        <v>40878851720</v>
      </c>
      <c r="F72" s="2">
        <f t="shared" si="10"/>
        <v>40854006090</v>
      </c>
      <c r="G72" s="2">
        <f t="shared" si="10"/>
        <v>40854006090</v>
      </c>
      <c r="H72" s="2">
        <f t="shared" si="10"/>
        <v>40972310525</v>
      </c>
      <c r="I72" s="2">
        <f t="shared" si="10"/>
        <v>43240210260</v>
      </c>
      <c r="J72" s="2">
        <f t="shared" si="10"/>
        <v>47235503230</v>
      </c>
      <c r="K72" s="2">
        <f t="shared" si="10"/>
        <v>52515494900</v>
      </c>
    </row>
    <row r="73" spans="1:11" hidden="1" x14ac:dyDescent="0.2">
      <c r="A73" s="1" t="s">
        <v>91</v>
      </c>
      <c r="B73" s="2">
        <f>+B74</f>
        <v>-1494685669.666667</v>
      </c>
      <c r="C73" s="2">
        <f t="shared" ref="C73:K73" si="11">+(C78+C80+C81+C82)-(B78+B80+B81+B82)</f>
        <v>-809564866</v>
      </c>
      <c r="D73" s="2">
        <f t="shared" si="11"/>
        <v>1735208285</v>
      </c>
      <c r="E73" s="2">
        <f t="shared" si="11"/>
        <v>8390706258</v>
      </c>
      <c r="F73" s="2">
        <f>+(F78+F80+F81+F82)-(D78+D80+D81+D82)</f>
        <v>8839430258</v>
      </c>
      <c r="G73" s="2">
        <f>+(G78+G80+G81+G82)-(D78+D80+D81+D82)</f>
        <v>8839430258</v>
      </c>
      <c r="H73" s="2">
        <f>+(H78+H80+H81+H82)-(D78+D80+D81+D82)</f>
        <v>4680226731</v>
      </c>
      <c r="I73" s="2">
        <f>+(I78+I80+I81+I82)-(E78+E80+E81+E82)</f>
        <v>2571207740</v>
      </c>
      <c r="J73" s="2">
        <f t="shared" si="11"/>
        <v>-181669710</v>
      </c>
      <c r="K73" s="2">
        <f t="shared" si="11"/>
        <v>-276905240</v>
      </c>
    </row>
    <row r="74" spans="1:11" hidden="1" x14ac:dyDescent="0.2">
      <c r="A74" s="1" t="s">
        <v>92</v>
      </c>
      <c r="B74" s="2">
        <f>+TREND(C74:E74)</f>
        <v>-1494685669.666667</v>
      </c>
      <c r="C74" s="2">
        <f>+C73</f>
        <v>-809564866</v>
      </c>
      <c r="D74" s="2">
        <f t="shared" ref="D74:K74" si="12">+D73</f>
        <v>1735208285</v>
      </c>
      <c r="E74" s="2">
        <f t="shared" si="12"/>
        <v>8390706258</v>
      </c>
      <c r="F74" s="2">
        <f t="shared" si="12"/>
        <v>8839430258</v>
      </c>
      <c r="G74" s="2">
        <f t="shared" si="12"/>
        <v>8839430258</v>
      </c>
      <c r="H74" s="2">
        <f t="shared" si="12"/>
        <v>4680226731</v>
      </c>
      <c r="I74" s="2">
        <f t="shared" si="12"/>
        <v>2571207740</v>
      </c>
      <c r="J74" s="2">
        <f t="shared" si="12"/>
        <v>-181669710</v>
      </c>
      <c r="K74" s="2">
        <f t="shared" si="12"/>
        <v>-276905240</v>
      </c>
    </row>
    <row r="75" spans="1:11" hidden="1" x14ac:dyDescent="0.2">
      <c r="A75" s="1" t="s">
        <v>93</v>
      </c>
      <c r="B75" s="2">
        <f>+B84-(((B80+B81+B82+B78)*B70)-B79)</f>
        <v>758379423</v>
      </c>
      <c r="C75" s="2">
        <f t="shared" ref="C75:K75" si="13">+C84-(((C80+C81+C82+C78)*C70)-C79)</f>
        <v>120519571.81749547</v>
      </c>
      <c r="D75" s="2">
        <f t="shared" si="13"/>
        <v>1782701174.8632669</v>
      </c>
      <c r="E75" s="2">
        <f t="shared" si="13"/>
        <v>-484880025.07225609</v>
      </c>
      <c r="F75" s="2">
        <f t="shared" si="13"/>
        <v>-47188454.110599518</v>
      </c>
      <c r="G75" s="2">
        <f t="shared" si="13"/>
        <v>-47188454.110599518</v>
      </c>
      <c r="H75" s="2">
        <f t="shared" si="13"/>
        <v>-3082573596.1036539</v>
      </c>
      <c r="I75" s="2">
        <f t="shared" si="13"/>
        <v>8027771450.5350361</v>
      </c>
      <c r="J75" s="2">
        <f t="shared" si="13"/>
        <v>9229532950.3504696</v>
      </c>
      <c r="K75" s="2">
        <f t="shared" si="13"/>
        <v>10663273046.105654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31002807243</v>
      </c>
      <c r="C77" s="3">
        <v>32989579323</v>
      </c>
      <c r="D77" s="3">
        <v>37014868279</v>
      </c>
      <c r="E77" s="3">
        <v>40878851720</v>
      </c>
      <c r="F77" s="3">
        <v>40854006090</v>
      </c>
      <c r="G77" s="3">
        <v>40854006090</v>
      </c>
      <c r="H77" s="3">
        <v>40972310525</v>
      </c>
      <c r="I77" s="3">
        <v>43240210260</v>
      </c>
      <c r="J77" s="3">
        <v>47235503230</v>
      </c>
      <c r="K77" s="3">
        <v>52515494900</v>
      </c>
    </row>
    <row r="78" spans="1:11" hidden="1" x14ac:dyDescent="0.2">
      <c r="A78" s="1" t="s">
        <v>69</v>
      </c>
      <c r="B78" s="3">
        <v>135489306</v>
      </c>
      <c r="C78" s="3">
        <v>219689833</v>
      </c>
      <c r="D78" s="3">
        <v>46330622</v>
      </c>
      <c r="E78" s="3">
        <v>0</v>
      </c>
      <c r="F78" s="3">
        <v>0</v>
      </c>
      <c r="G78" s="3">
        <v>0</v>
      </c>
      <c r="H78" s="3">
        <v>187690075</v>
      </c>
      <c r="I78" s="3">
        <v>14332000</v>
      </c>
      <c r="J78" s="3">
        <v>11647000</v>
      </c>
      <c r="K78" s="3">
        <v>8962000</v>
      </c>
    </row>
    <row r="79" spans="1:11" hidden="1" x14ac:dyDescent="0.2">
      <c r="A79" s="1" t="s">
        <v>70</v>
      </c>
      <c r="B79" s="3">
        <v>601568103</v>
      </c>
      <c r="C79" s="3">
        <v>-354884029</v>
      </c>
      <c r="D79" s="3">
        <v>343358680</v>
      </c>
      <c r="E79" s="3">
        <v>8510384000</v>
      </c>
      <c r="F79" s="3">
        <v>8510384000</v>
      </c>
      <c r="G79" s="3">
        <v>8510384000</v>
      </c>
      <c r="H79" s="3">
        <v>-303467783</v>
      </c>
      <c r="I79" s="3">
        <v>8439146560</v>
      </c>
      <c r="J79" s="3">
        <v>7860459540</v>
      </c>
      <c r="K79" s="3">
        <v>7041890310</v>
      </c>
    </row>
    <row r="80" spans="1:11" hidden="1" x14ac:dyDescent="0.2">
      <c r="A80" s="1" t="s">
        <v>71</v>
      </c>
      <c r="B80" s="3">
        <v>632651175</v>
      </c>
      <c r="C80" s="3">
        <v>316764575</v>
      </c>
      <c r="D80" s="3">
        <v>925270419</v>
      </c>
      <c r="E80" s="3">
        <v>6401374550</v>
      </c>
      <c r="F80" s="3">
        <v>6401374550</v>
      </c>
      <c r="G80" s="3">
        <v>6401374550</v>
      </c>
      <c r="H80" s="3">
        <v>5689808296</v>
      </c>
      <c r="I80" s="3">
        <v>8671488470</v>
      </c>
      <c r="J80" s="3">
        <v>8905958690</v>
      </c>
      <c r="K80" s="3">
        <v>9063168320</v>
      </c>
    </row>
    <row r="81" spans="1:11" hidden="1" x14ac:dyDescent="0.2">
      <c r="A81" s="1" t="s">
        <v>72</v>
      </c>
      <c r="B81" s="3">
        <v>798504914</v>
      </c>
      <c r="C81" s="3">
        <v>218124782</v>
      </c>
      <c r="D81" s="3">
        <v>1521857528</v>
      </c>
      <c r="E81" s="3">
        <v>4464927450</v>
      </c>
      <c r="F81" s="3">
        <v>4913651450</v>
      </c>
      <c r="G81" s="3">
        <v>4913651450</v>
      </c>
      <c r="H81" s="3">
        <v>1298040881</v>
      </c>
      <c r="I81" s="3">
        <v>4769390270</v>
      </c>
      <c r="J81" s="3">
        <v>4355935340</v>
      </c>
      <c r="K81" s="3">
        <v>3924505470</v>
      </c>
    </row>
    <row r="82" spans="1:11" hidden="1" x14ac:dyDescent="0.2">
      <c r="A82" s="1" t="s">
        <v>73</v>
      </c>
      <c r="B82" s="3">
        <v>3692928</v>
      </c>
      <c r="C82" s="3">
        <v>6194267</v>
      </c>
      <c r="D82" s="3">
        <v>2523173</v>
      </c>
      <c r="E82" s="3">
        <v>20386000</v>
      </c>
      <c r="F82" s="3">
        <v>20386000</v>
      </c>
      <c r="G82" s="3">
        <v>20386000</v>
      </c>
      <c r="H82" s="3">
        <v>669221</v>
      </c>
      <c r="I82" s="3">
        <v>2685000</v>
      </c>
      <c r="J82" s="3">
        <v>2685000</v>
      </c>
      <c r="K82" s="3">
        <v>2685000</v>
      </c>
    </row>
    <row r="83" spans="1:11" hidden="1" x14ac:dyDescent="0.2">
      <c r="A83" s="1" t="s">
        <v>74</v>
      </c>
      <c r="B83" s="3">
        <v>0</v>
      </c>
      <c r="C83" s="3">
        <v>112156913</v>
      </c>
      <c r="D83" s="3">
        <v>8155598381</v>
      </c>
      <c r="E83" s="3">
        <v>42251785260</v>
      </c>
      <c r="F83" s="3">
        <v>42234574260</v>
      </c>
      <c r="G83" s="3">
        <v>42234574260</v>
      </c>
      <c r="H83" s="3">
        <v>8313134598</v>
      </c>
      <c r="I83" s="3">
        <v>44993957420</v>
      </c>
      <c r="J83" s="3">
        <v>49001058930</v>
      </c>
      <c r="K83" s="3">
        <v>54230212060</v>
      </c>
    </row>
    <row r="84" spans="1:11" hidden="1" x14ac:dyDescent="0.2">
      <c r="A84" s="1" t="s">
        <v>75</v>
      </c>
      <c r="B84" s="3">
        <v>156811320</v>
      </c>
      <c r="C84" s="3">
        <v>477990054</v>
      </c>
      <c r="D84" s="3">
        <v>1989289735</v>
      </c>
      <c r="E84" s="3">
        <v>2257058000</v>
      </c>
      <c r="F84" s="3">
        <v>3160894000</v>
      </c>
      <c r="G84" s="3">
        <v>3160894000</v>
      </c>
      <c r="H84" s="3">
        <v>-1323078897</v>
      </c>
      <c r="I84" s="3">
        <v>13592349300</v>
      </c>
      <c r="J84" s="3">
        <v>15141534580</v>
      </c>
      <c r="K84" s="3">
        <v>17045152700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10275270618</v>
      </c>
      <c r="C5" s="17">
        <v>10651828672</v>
      </c>
      <c r="D5" s="21">
        <v>11557563116</v>
      </c>
      <c r="E5" s="22">
        <v>11852008098</v>
      </c>
      <c r="F5" s="17">
        <v>11851996383</v>
      </c>
      <c r="G5" s="23">
        <v>11851996383</v>
      </c>
      <c r="H5" s="19">
        <v>11964656238</v>
      </c>
      <c r="I5" s="22">
        <v>12706623964</v>
      </c>
      <c r="J5" s="17">
        <v>13552628636</v>
      </c>
      <c r="K5" s="23">
        <v>14694563443</v>
      </c>
    </row>
    <row r="6" spans="1:11" ht="13.5" x14ac:dyDescent="0.25">
      <c r="A6" s="20" t="s">
        <v>18</v>
      </c>
      <c r="B6" s="17">
        <v>20275960000</v>
      </c>
      <c r="C6" s="17">
        <v>22981473092</v>
      </c>
      <c r="D6" s="21">
        <v>23694105700</v>
      </c>
      <c r="E6" s="22">
        <v>27777756963</v>
      </c>
      <c r="F6" s="17">
        <v>27927746895</v>
      </c>
      <c r="G6" s="23">
        <v>27927746895</v>
      </c>
      <c r="H6" s="19">
        <v>28193672885</v>
      </c>
      <c r="I6" s="22">
        <v>30343337382</v>
      </c>
      <c r="J6" s="17">
        <v>32942644353</v>
      </c>
      <c r="K6" s="23">
        <v>35697648470</v>
      </c>
    </row>
    <row r="7" spans="1:11" ht="13.5" x14ac:dyDescent="0.25">
      <c r="A7" s="20" t="s">
        <v>19</v>
      </c>
      <c r="B7" s="17">
        <v>900467473</v>
      </c>
      <c r="C7" s="17">
        <v>978894085</v>
      </c>
      <c r="D7" s="21">
        <v>1454620876</v>
      </c>
      <c r="E7" s="22">
        <v>1197801675</v>
      </c>
      <c r="F7" s="17">
        <v>1381054834</v>
      </c>
      <c r="G7" s="23">
        <v>1381054834</v>
      </c>
      <c r="H7" s="19">
        <v>1569734900</v>
      </c>
      <c r="I7" s="22">
        <v>1084122068</v>
      </c>
      <c r="J7" s="17">
        <v>772946699</v>
      </c>
      <c r="K7" s="23">
        <v>664552562</v>
      </c>
    </row>
    <row r="8" spans="1:11" ht="13.5" x14ac:dyDescent="0.25">
      <c r="A8" s="20" t="s">
        <v>20</v>
      </c>
      <c r="B8" s="17">
        <v>5793196260</v>
      </c>
      <c r="C8" s="17">
        <v>5821582429</v>
      </c>
      <c r="D8" s="21">
        <v>6254110512</v>
      </c>
      <c r="E8" s="22">
        <v>6809560143</v>
      </c>
      <c r="F8" s="17">
        <v>6765142967</v>
      </c>
      <c r="G8" s="23">
        <v>6765142967</v>
      </c>
      <c r="H8" s="19">
        <v>6134654320</v>
      </c>
      <c r="I8" s="22">
        <v>6919169175</v>
      </c>
      <c r="J8" s="17">
        <v>7001700480</v>
      </c>
      <c r="K8" s="23">
        <v>7414386778</v>
      </c>
    </row>
    <row r="9" spans="1:11" ht="13.5" x14ac:dyDescent="0.25">
      <c r="A9" s="20" t="s">
        <v>21</v>
      </c>
      <c r="B9" s="17">
        <v>6231642684</v>
      </c>
      <c r="C9" s="17">
        <v>11377297144</v>
      </c>
      <c r="D9" s="21">
        <v>11454070017</v>
      </c>
      <c r="E9" s="22">
        <v>11253205210</v>
      </c>
      <c r="F9" s="17">
        <v>12594821141</v>
      </c>
      <c r="G9" s="23">
        <v>12594821141</v>
      </c>
      <c r="H9" s="19">
        <v>12975838902</v>
      </c>
      <c r="I9" s="22">
        <v>13227633368</v>
      </c>
      <c r="J9" s="17">
        <v>13893772165</v>
      </c>
      <c r="K9" s="23">
        <v>14684314789</v>
      </c>
    </row>
    <row r="10" spans="1:11" ht="25.5" x14ac:dyDescent="0.2">
      <c r="A10" s="24" t="s">
        <v>84</v>
      </c>
      <c r="B10" s="25">
        <f>SUM(B5:B9)</f>
        <v>43476537035</v>
      </c>
      <c r="C10" s="26">
        <f t="shared" ref="C10:K10" si="0">SUM(C5:C9)</f>
        <v>51811075422</v>
      </c>
      <c r="D10" s="27">
        <f t="shared" si="0"/>
        <v>54414470221</v>
      </c>
      <c r="E10" s="25">
        <f t="shared" si="0"/>
        <v>58890332089</v>
      </c>
      <c r="F10" s="26">
        <f t="shared" si="0"/>
        <v>60520762220</v>
      </c>
      <c r="G10" s="28">
        <f t="shared" si="0"/>
        <v>60520762220</v>
      </c>
      <c r="H10" s="29">
        <f t="shared" si="0"/>
        <v>60838557245</v>
      </c>
      <c r="I10" s="25">
        <f t="shared" si="0"/>
        <v>64280885957</v>
      </c>
      <c r="J10" s="26">
        <f t="shared" si="0"/>
        <v>68163692333</v>
      </c>
      <c r="K10" s="28">
        <f t="shared" si="0"/>
        <v>73155466042</v>
      </c>
    </row>
    <row r="11" spans="1:11" ht="13.5" x14ac:dyDescent="0.25">
      <c r="A11" s="20" t="s">
        <v>22</v>
      </c>
      <c r="B11" s="17">
        <v>15179277484</v>
      </c>
      <c r="C11" s="17">
        <v>15312388849</v>
      </c>
      <c r="D11" s="21">
        <v>15336143079</v>
      </c>
      <c r="E11" s="22">
        <v>18484599376</v>
      </c>
      <c r="F11" s="17">
        <v>18490405855</v>
      </c>
      <c r="G11" s="23">
        <v>18490405855</v>
      </c>
      <c r="H11" s="19">
        <v>17247138430</v>
      </c>
      <c r="I11" s="22">
        <v>19414334192</v>
      </c>
      <c r="J11" s="17">
        <v>20597369661</v>
      </c>
      <c r="K11" s="23">
        <v>21819888626</v>
      </c>
    </row>
    <row r="12" spans="1:11" ht="13.5" x14ac:dyDescent="0.25">
      <c r="A12" s="20" t="s">
        <v>23</v>
      </c>
      <c r="B12" s="17">
        <v>166417237</v>
      </c>
      <c r="C12" s="17">
        <v>165163135</v>
      </c>
      <c r="D12" s="21">
        <v>176064004</v>
      </c>
      <c r="E12" s="22">
        <v>190900791</v>
      </c>
      <c r="F12" s="17">
        <v>190784461</v>
      </c>
      <c r="G12" s="23">
        <v>190784461</v>
      </c>
      <c r="H12" s="19">
        <v>177999507</v>
      </c>
      <c r="I12" s="22">
        <v>200323686</v>
      </c>
      <c r="J12" s="17">
        <v>213525015</v>
      </c>
      <c r="K12" s="23">
        <v>227596312</v>
      </c>
    </row>
    <row r="13" spans="1:11" ht="13.5" x14ac:dyDescent="0.25">
      <c r="A13" s="20" t="s">
        <v>24</v>
      </c>
      <c r="B13" s="17">
        <v>2938524208</v>
      </c>
      <c r="C13" s="17">
        <v>2968141530</v>
      </c>
      <c r="D13" s="21">
        <v>3270480406</v>
      </c>
      <c r="E13" s="22">
        <v>3534700958</v>
      </c>
      <c r="F13" s="17">
        <v>3590895637</v>
      </c>
      <c r="G13" s="23">
        <v>3590895637</v>
      </c>
      <c r="H13" s="19">
        <v>3514413645</v>
      </c>
      <c r="I13" s="22">
        <v>3849498303</v>
      </c>
      <c r="J13" s="17">
        <v>4046873887</v>
      </c>
      <c r="K13" s="23">
        <v>4335381263</v>
      </c>
    </row>
    <row r="14" spans="1:11" ht="13.5" x14ac:dyDescent="0.25">
      <c r="A14" s="20" t="s">
        <v>25</v>
      </c>
      <c r="B14" s="17">
        <v>831477782</v>
      </c>
      <c r="C14" s="17">
        <v>776621900</v>
      </c>
      <c r="D14" s="21">
        <v>772433481</v>
      </c>
      <c r="E14" s="22">
        <v>945366676</v>
      </c>
      <c r="F14" s="17">
        <v>900200902</v>
      </c>
      <c r="G14" s="23">
        <v>900200902</v>
      </c>
      <c r="H14" s="19">
        <v>785789257</v>
      </c>
      <c r="I14" s="22">
        <v>1214301032</v>
      </c>
      <c r="J14" s="17">
        <v>1680663369</v>
      </c>
      <c r="K14" s="23">
        <v>2180461595</v>
      </c>
    </row>
    <row r="15" spans="1:11" ht="13.5" x14ac:dyDescent="0.25">
      <c r="A15" s="20" t="s">
        <v>26</v>
      </c>
      <c r="B15" s="17">
        <v>11466885912</v>
      </c>
      <c r="C15" s="17">
        <v>17358645608</v>
      </c>
      <c r="D15" s="21">
        <v>17546774214</v>
      </c>
      <c r="E15" s="22">
        <v>20089105272</v>
      </c>
      <c r="F15" s="17">
        <v>20789616556</v>
      </c>
      <c r="G15" s="23">
        <v>20789616556</v>
      </c>
      <c r="H15" s="19">
        <v>18670972384</v>
      </c>
      <c r="I15" s="22">
        <v>22609013988</v>
      </c>
      <c r="J15" s="17">
        <v>23977868442</v>
      </c>
      <c r="K15" s="23">
        <v>25701629097</v>
      </c>
    </row>
    <row r="16" spans="1:11" ht="13.5" x14ac:dyDescent="0.25">
      <c r="A16" s="20" t="s">
        <v>27</v>
      </c>
      <c r="B16" s="17">
        <v>346050065</v>
      </c>
      <c r="C16" s="17">
        <v>364174506</v>
      </c>
      <c r="D16" s="21">
        <v>343904848</v>
      </c>
      <c r="E16" s="22">
        <v>340743136</v>
      </c>
      <c r="F16" s="17">
        <v>369822169</v>
      </c>
      <c r="G16" s="23">
        <v>369822169</v>
      </c>
      <c r="H16" s="19">
        <v>310327676</v>
      </c>
      <c r="I16" s="22">
        <v>317831912</v>
      </c>
      <c r="J16" s="17">
        <v>283012919</v>
      </c>
      <c r="K16" s="23">
        <v>282340580</v>
      </c>
    </row>
    <row r="17" spans="1:11" ht="13.5" x14ac:dyDescent="0.25">
      <c r="A17" s="20" t="s">
        <v>28</v>
      </c>
      <c r="B17" s="17">
        <v>12464517652</v>
      </c>
      <c r="C17" s="17">
        <v>13652511551</v>
      </c>
      <c r="D17" s="21">
        <v>15306372905</v>
      </c>
      <c r="E17" s="22">
        <v>15798420661</v>
      </c>
      <c r="F17" s="17">
        <v>16557769882</v>
      </c>
      <c r="G17" s="23">
        <v>16557769882</v>
      </c>
      <c r="H17" s="19">
        <v>15597841039</v>
      </c>
      <c r="I17" s="22">
        <v>17062872912</v>
      </c>
      <c r="J17" s="17">
        <v>18023527710</v>
      </c>
      <c r="K17" s="23">
        <v>18621352059</v>
      </c>
    </row>
    <row r="18" spans="1:11" ht="13.5" x14ac:dyDescent="0.25">
      <c r="A18" s="30" t="s">
        <v>29</v>
      </c>
      <c r="B18" s="31">
        <f>SUM(B11:B17)</f>
        <v>43393150340</v>
      </c>
      <c r="C18" s="32">
        <f t="shared" ref="C18:K18" si="1">SUM(C11:C17)</f>
        <v>50597647079</v>
      </c>
      <c r="D18" s="33">
        <f t="shared" si="1"/>
        <v>52752172937</v>
      </c>
      <c r="E18" s="31">
        <f t="shared" si="1"/>
        <v>59383836870</v>
      </c>
      <c r="F18" s="32">
        <f t="shared" si="1"/>
        <v>60889495462</v>
      </c>
      <c r="G18" s="34">
        <f t="shared" si="1"/>
        <v>60889495462</v>
      </c>
      <c r="H18" s="35">
        <f t="shared" si="1"/>
        <v>56304481938</v>
      </c>
      <c r="I18" s="31">
        <f t="shared" si="1"/>
        <v>64668176025</v>
      </c>
      <c r="J18" s="32">
        <f t="shared" si="1"/>
        <v>68822841003</v>
      </c>
      <c r="K18" s="34">
        <f t="shared" si="1"/>
        <v>73168649532</v>
      </c>
    </row>
    <row r="19" spans="1:11" ht="13.5" x14ac:dyDescent="0.25">
      <c r="A19" s="30" t="s">
        <v>30</v>
      </c>
      <c r="B19" s="36">
        <f>+B10-B18</f>
        <v>83386695</v>
      </c>
      <c r="C19" s="37">
        <f t="shared" ref="C19:K19" si="2">+C10-C18</f>
        <v>1213428343</v>
      </c>
      <c r="D19" s="38">
        <f t="shared" si="2"/>
        <v>1662297284</v>
      </c>
      <c r="E19" s="36">
        <f t="shared" si="2"/>
        <v>-493504781</v>
      </c>
      <c r="F19" s="37">
        <f t="shared" si="2"/>
        <v>-368733242</v>
      </c>
      <c r="G19" s="39">
        <f t="shared" si="2"/>
        <v>-368733242</v>
      </c>
      <c r="H19" s="40">
        <f t="shared" si="2"/>
        <v>4534075307</v>
      </c>
      <c r="I19" s="36">
        <f t="shared" si="2"/>
        <v>-387290068</v>
      </c>
      <c r="J19" s="37">
        <f t="shared" si="2"/>
        <v>-659148670</v>
      </c>
      <c r="K19" s="39">
        <f t="shared" si="2"/>
        <v>-13183490</v>
      </c>
    </row>
    <row r="20" spans="1:11" ht="25.5" x14ac:dyDescent="0.2">
      <c r="A20" s="41" t="s">
        <v>31</v>
      </c>
      <c r="B20" s="42">
        <v>1801212071</v>
      </c>
      <c r="C20" s="43">
        <v>1703579201</v>
      </c>
      <c r="D20" s="44">
        <v>2175965170</v>
      </c>
      <c r="E20" s="42">
        <v>2776159207</v>
      </c>
      <c r="F20" s="43">
        <v>2890078014</v>
      </c>
      <c r="G20" s="45">
        <v>2890078014</v>
      </c>
      <c r="H20" s="46">
        <v>2086000580</v>
      </c>
      <c r="I20" s="42">
        <v>3552051972</v>
      </c>
      <c r="J20" s="43">
        <v>4220530219</v>
      </c>
      <c r="K20" s="45">
        <v>4054524553</v>
      </c>
    </row>
    <row r="21" spans="1:11" ht="13.5" x14ac:dyDescent="0.25">
      <c r="A21" s="47" t="s">
        <v>32</v>
      </c>
      <c r="B21" s="48">
        <v>7608066</v>
      </c>
      <c r="C21" s="49">
        <v>47940</v>
      </c>
      <c r="D21" s="50">
        <v>7713866</v>
      </c>
      <c r="E21" s="48">
        <v>0</v>
      </c>
      <c r="F21" s="49">
        <v>0</v>
      </c>
      <c r="G21" s="51">
        <v>0</v>
      </c>
      <c r="H21" s="52">
        <v>117300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1892206832</v>
      </c>
      <c r="C22" s="55">
        <f t="shared" ref="C22:K22" si="3">SUM(C19:C21)</f>
        <v>2917055484</v>
      </c>
      <c r="D22" s="56">
        <f t="shared" si="3"/>
        <v>3845976320</v>
      </c>
      <c r="E22" s="54">
        <f t="shared" si="3"/>
        <v>2282654426</v>
      </c>
      <c r="F22" s="55">
        <f t="shared" si="3"/>
        <v>2521344772</v>
      </c>
      <c r="G22" s="57">
        <f t="shared" si="3"/>
        <v>2521344772</v>
      </c>
      <c r="H22" s="58">
        <f t="shared" si="3"/>
        <v>6620193187</v>
      </c>
      <c r="I22" s="54">
        <f t="shared" si="3"/>
        <v>3164761904</v>
      </c>
      <c r="J22" s="55">
        <f t="shared" si="3"/>
        <v>3561381549</v>
      </c>
      <c r="K22" s="57">
        <f t="shared" si="3"/>
        <v>4041341063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1892206832</v>
      </c>
      <c r="C24" s="37">
        <f t="shared" ref="C24:K24" si="4">SUM(C22:C23)</f>
        <v>2917055484</v>
      </c>
      <c r="D24" s="38">
        <f t="shared" si="4"/>
        <v>3845976320</v>
      </c>
      <c r="E24" s="36">
        <f t="shared" si="4"/>
        <v>2282654426</v>
      </c>
      <c r="F24" s="37">
        <f t="shared" si="4"/>
        <v>2521344772</v>
      </c>
      <c r="G24" s="39">
        <f t="shared" si="4"/>
        <v>2521344772</v>
      </c>
      <c r="H24" s="40">
        <f t="shared" si="4"/>
        <v>6620193187</v>
      </c>
      <c r="I24" s="36">
        <f t="shared" si="4"/>
        <v>3164761904</v>
      </c>
      <c r="J24" s="37">
        <f t="shared" si="4"/>
        <v>3561381549</v>
      </c>
      <c r="K24" s="39">
        <f t="shared" si="4"/>
        <v>4041341063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4973388956</v>
      </c>
      <c r="C27" s="66">
        <v>3707400913</v>
      </c>
      <c r="D27" s="67">
        <v>6925186100</v>
      </c>
      <c r="E27" s="68">
        <v>11034869388</v>
      </c>
      <c r="F27" s="66">
        <v>11379892947</v>
      </c>
      <c r="G27" s="69">
        <v>11379892947</v>
      </c>
      <c r="H27" s="70">
        <v>9028915437</v>
      </c>
      <c r="I27" s="68">
        <v>12073294723</v>
      </c>
      <c r="J27" s="66">
        <v>14323678195</v>
      </c>
      <c r="K27" s="69">
        <v>13234996447</v>
      </c>
    </row>
    <row r="28" spans="1:11" ht="13.5" x14ac:dyDescent="0.25">
      <c r="A28" s="71" t="s">
        <v>36</v>
      </c>
      <c r="B28" s="17">
        <v>845882865</v>
      </c>
      <c r="C28" s="17">
        <v>735456556</v>
      </c>
      <c r="D28" s="21">
        <v>2175965177</v>
      </c>
      <c r="E28" s="22">
        <v>2776159211</v>
      </c>
      <c r="F28" s="17">
        <v>2890078023</v>
      </c>
      <c r="G28" s="23">
        <v>2890078023</v>
      </c>
      <c r="H28" s="19">
        <v>0</v>
      </c>
      <c r="I28" s="22">
        <v>3552051971</v>
      </c>
      <c r="J28" s="17">
        <v>4220530222</v>
      </c>
      <c r="K28" s="23">
        <v>4054524554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-116095346</v>
      </c>
      <c r="C30" s="17">
        <v>787094897</v>
      </c>
      <c r="D30" s="21">
        <v>1758326143</v>
      </c>
      <c r="E30" s="22">
        <v>6500000001</v>
      </c>
      <c r="F30" s="17">
        <v>3500000002</v>
      </c>
      <c r="G30" s="23">
        <v>3500000002</v>
      </c>
      <c r="H30" s="19">
        <v>0</v>
      </c>
      <c r="I30" s="22">
        <v>7279729847</v>
      </c>
      <c r="J30" s="17">
        <v>7500000000</v>
      </c>
      <c r="K30" s="23">
        <v>5000000002</v>
      </c>
    </row>
    <row r="31" spans="1:11" ht="13.5" x14ac:dyDescent="0.25">
      <c r="A31" s="20" t="s">
        <v>38</v>
      </c>
      <c r="B31" s="17">
        <v>3987027769</v>
      </c>
      <c r="C31" s="17">
        <v>2083102324</v>
      </c>
      <c r="D31" s="21">
        <v>2989916237</v>
      </c>
      <c r="E31" s="22">
        <v>1758710176</v>
      </c>
      <c r="F31" s="17">
        <v>4989814922</v>
      </c>
      <c r="G31" s="23">
        <v>4989814922</v>
      </c>
      <c r="H31" s="19">
        <v>0</v>
      </c>
      <c r="I31" s="22">
        <v>1241512905</v>
      </c>
      <c r="J31" s="17">
        <v>2603147973</v>
      </c>
      <c r="K31" s="23">
        <v>4180471891</v>
      </c>
    </row>
    <row r="32" spans="1:11" ht="13.5" x14ac:dyDescent="0.25">
      <c r="A32" s="30" t="s">
        <v>39</v>
      </c>
      <c r="B32" s="66">
        <f>SUM(B28:B31)</f>
        <v>4716815288</v>
      </c>
      <c r="C32" s="66">
        <f t="shared" ref="C32:K32" si="5">SUM(C28:C31)</f>
        <v>3605653777</v>
      </c>
      <c r="D32" s="67">
        <f t="shared" si="5"/>
        <v>6924207557</v>
      </c>
      <c r="E32" s="68">
        <f t="shared" si="5"/>
        <v>11034869388</v>
      </c>
      <c r="F32" s="66">
        <f t="shared" si="5"/>
        <v>11379892947</v>
      </c>
      <c r="G32" s="69">
        <f t="shared" si="5"/>
        <v>11379892947</v>
      </c>
      <c r="H32" s="70">
        <f t="shared" si="5"/>
        <v>0</v>
      </c>
      <c r="I32" s="68">
        <f t="shared" si="5"/>
        <v>12073294723</v>
      </c>
      <c r="J32" s="66">
        <f t="shared" si="5"/>
        <v>14323678195</v>
      </c>
      <c r="K32" s="69">
        <f t="shared" si="5"/>
        <v>13234996447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16338731332</v>
      </c>
      <c r="C35" s="17">
        <v>17317121341</v>
      </c>
      <c r="D35" s="21">
        <v>20402203327</v>
      </c>
      <c r="E35" s="22">
        <v>20295946032</v>
      </c>
      <c r="F35" s="17">
        <v>21012952614</v>
      </c>
      <c r="G35" s="23">
        <v>21012952614</v>
      </c>
      <c r="H35" s="19">
        <v>24189039146</v>
      </c>
      <c r="I35" s="22">
        <v>24373058273</v>
      </c>
      <c r="J35" s="17">
        <v>24735721174</v>
      </c>
      <c r="K35" s="23">
        <v>23567258829</v>
      </c>
    </row>
    <row r="36" spans="1:11" ht="13.5" x14ac:dyDescent="0.25">
      <c r="A36" s="20" t="s">
        <v>42</v>
      </c>
      <c r="B36" s="17">
        <v>60491653425</v>
      </c>
      <c r="C36" s="17">
        <v>63374345254</v>
      </c>
      <c r="D36" s="21">
        <v>66319455698</v>
      </c>
      <c r="E36" s="22">
        <v>73116383837</v>
      </c>
      <c r="F36" s="17">
        <v>72086862891</v>
      </c>
      <c r="G36" s="23">
        <v>72086862891</v>
      </c>
      <c r="H36" s="19">
        <v>68449636958</v>
      </c>
      <c r="I36" s="22">
        <v>79301352512</v>
      </c>
      <c r="J36" s="17">
        <v>89728808842</v>
      </c>
      <c r="K36" s="23">
        <v>98790507140</v>
      </c>
    </row>
    <row r="37" spans="1:11" ht="13.5" x14ac:dyDescent="0.25">
      <c r="A37" s="20" t="s">
        <v>43</v>
      </c>
      <c r="B37" s="17">
        <v>8006705860</v>
      </c>
      <c r="C37" s="17">
        <v>10295757520</v>
      </c>
      <c r="D37" s="21">
        <v>12285145491</v>
      </c>
      <c r="E37" s="22">
        <v>14261802606</v>
      </c>
      <c r="F37" s="17">
        <v>15168467809</v>
      </c>
      <c r="G37" s="23">
        <v>15168467809</v>
      </c>
      <c r="H37" s="19">
        <v>12230685213</v>
      </c>
      <c r="I37" s="22">
        <v>16139374416</v>
      </c>
      <c r="J37" s="17">
        <v>17240364443</v>
      </c>
      <c r="K37" s="23">
        <v>17900157308</v>
      </c>
    </row>
    <row r="38" spans="1:11" ht="13.5" x14ac:dyDescent="0.25">
      <c r="A38" s="20" t="s">
        <v>44</v>
      </c>
      <c r="B38" s="17">
        <v>13828143050</v>
      </c>
      <c r="C38" s="17">
        <v>12123465535</v>
      </c>
      <c r="D38" s="21">
        <v>12293104926</v>
      </c>
      <c r="E38" s="22">
        <v>17803086013</v>
      </c>
      <c r="F38" s="17">
        <v>14129132117</v>
      </c>
      <c r="G38" s="23">
        <v>14129132117</v>
      </c>
      <c r="H38" s="19">
        <v>11948996220</v>
      </c>
      <c r="I38" s="22">
        <v>19702418950</v>
      </c>
      <c r="J38" s="17">
        <v>25832817515</v>
      </c>
      <c r="K38" s="23">
        <v>29028956312</v>
      </c>
    </row>
    <row r="39" spans="1:11" ht="13.5" x14ac:dyDescent="0.25">
      <c r="A39" s="20" t="s">
        <v>45</v>
      </c>
      <c r="B39" s="17">
        <v>53026427154</v>
      </c>
      <c r="C39" s="17">
        <v>55406543474</v>
      </c>
      <c r="D39" s="21">
        <v>58322382284</v>
      </c>
      <c r="E39" s="22">
        <v>61347440737</v>
      </c>
      <c r="F39" s="17">
        <v>63802215636</v>
      </c>
      <c r="G39" s="23">
        <v>63802215636</v>
      </c>
      <c r="H39" s="19">
        <v>61878831851</v>
      </c>
      <c r="I39" s="22">
        <v>67832617447</v>
      </c>
      <c r="J39" s="17">
        <v>71391348093</v>
      </c>
      <c r="K39" s="23">
        <v>75428652788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40640236934</v>
      </c>
      <c r="C42" s="17">
        <v>83383577531</v>
      </c>
      <c r="D42" s="21">
        <v>2182644227</v>
      </c>
      <c r="E42" s="22">
        <v>6313975098</v>
      </c>
      <c r="F42" s="17">
        <v>5938056315</v>
      </c>
      <c r="G42" s="23">
        <v>5938056315</v>
      </c>
      <c r="H42" s="19">
        <v>7336157358</v>
      </c>
      <c r="I42" s="22">
        <v>6507537787</v>
      </c>
      <c r="J42" s="17">
        <v>7225222084</v>
      </c>
      <c r="K42" s="23">
        <v>7892089900</v>
      </c>
    </row>
    <row r="43" spans="1:11" ht="13.5" x14ac:dyDescent="0.25">
      <c r="A43" s="20" t="s">
        <v>48</v>
      </c>
      <c r="B43" s="17">
        <v>393465483</v>
      </c>
      <c r="C43" s="17">
        <v>-5578265529</v>
      </c>
      <c r="D43" s="21">
        <v>-5492008540</v>
      </c>
      <c r="E43" s="22">
        <v>-8869208278</v>
      </c>
      <c r="F43" s="17">
        <v>-9099870422</v>
      </c>
      <c r="G43" s="23">
        <v>-9099870422</v>
      </c>
      <c r="H43" s="19">
        <v>-4009165636</v>
      </c>
      <c r="I43" s="22">
        <v>-11346470084</v>
      </c>
      <c r="J43" s="17">
        <v>-14427514420</v>
      </c>
      <c r="K43" s="23">
        <v>-13348141573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-51003400</v>
      </c>
      <c r="E44" s="22">
        <v>4769851211</v>
      </c>
      <c r="F44" s="17">
        <v>1762363882</v>
      </c>
      <c r="G44" s="23">
        <v>1762363882</v>
      </c>
      <c r="H44" s="19">
        <v>-359810141</v>
      </c>
      <c r="I44" s="22">
        <v>4500666543</v>
      </c>
      <c r="J44" s="17">
        <v>6301715067</v>
      </c>
      <c r="K44" s="23">
        <v>3296004830</v>
      </c>
    </row>
    <row r="45" spans="1:11" ht="13.5" x14ac:dyDescent="0.25">
      <c r="A45" s="30" t="s">
        <v>50</v>
      </c>
      <c r="B45" s="66">
        <v>52782747132</v>
      </c>
      <c r="C45" s="66">
        <v>88837467582</v>
      </c>
      <c r="D45" s="67">
        <v>7737083379</v>
      </c>
      <c r="E45" s="68">
        <v>12712368380</v>
      </c>
      <c r="F45" s="66">
        <v>11188078632</v>
      </c>
      <c r="G45" s="69">
        <v>11188078632</v>
      </c>
      <c r="H45" s="70">
        <v>15562120319</v>
      </c>
      <c r="I45" s="68">
        <v>10885449932</v>
      </c>
      <c r="J45" s="66">
        <v>12970774540</v>
      </c>
      <c r="K45" s="69">
        <v>10626546564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17160334771</v>
      </c>
      <c r="C48" s="17">
        <v>17607440242</v>
      </c>
      <c r="D48" s="21">
        <v>17983575839</v>
      </c>
      <c r="E48" s="22">
        <v>16285882921</v>
      </c>
      <c r="F48" s="17">
        <v>14510722425</v>
      </c>
      <c r="G48" s="23">
        <v>14510722425</v>
      </c>
      <c r="H48" s="19">
        <v>16930688106</v>
      </c>
      <c r="I48" s="22">
        <v>16164816490</v>
      </c>
      <c r="J48" s="17">
        <v>15247710351</v>
      </c>
      <c r="K48" s="23">
        <v>13160717975</v>
      </c>
    </row>
    <row r="49" spans="1:11" ht="13.5" x14ac:dyDescent="0.25">
      <c r="A49" s="20" t="s">
        <v>53</v>
      </c>
      <c r="B49" s="17">
        <f>+B75</f>
        <v>7635552146.5021296</v>
      </c>
      <c r="C49" s="17">
        <f t="shared" ref="C49:K49" si="6">+C75</f>
        <v>7174047670.4891777</v>
      </c>
      <c r="D49" s="21">
        <f t="shared" si="6"/>
        <v>8071698566.8158445</v>
      </c>
      <c r="E49" s="22">
        <f t="shared" si="6"/>
        <v>8553006251.0195436</v>
      </c>
      <c r="F49" s="17">
        <f t="shared" si="6"/>
        <v>8294179947.9990807</v>
      </c>
      <c r="G49" s="23">
        <f t="shared" si="6"/>
        <v>8294179947.9990807</v>
      </c>
      <c r="H49" s="19">
        <f t="shared" si="6"/>
        <v>6508003428.8659191</v>
      </c>
      <c r="I49" s="22">
        <f t="shared" si="6"/>
        <v>10163343535.783266</v>
      </c>
      <c r="J49" s="17">
        <f t="shared" si="6"/>
        <v>9323060893.2200279</v>
      </c>
      <c r="K49" s="23">
        <f t="shared" si="6"/>
        <v>9257461541.6891003</v>
      </c>
    </row>
    <row r="50" spans="1:11" ht="13.5" x14ac:dyDescent="0.25">
      <c r="A50" s="30" t="s">
        <v>54</v>
      </c>
      <c r="B50" s="66">
        <f>+B48-B49</f>
        <v>9524782624.4978714</v>
      </c>
      <c r="C50" s="66">
        <f t="shared" ref="C50:K50" si="7">+C48-C49</f>
        <v>10433392571.510822</v>
      </c>
      <c r="D50" s="67">
        <f t="shared" si="7"/>
        <v>9911877272.1841545</v>
      </c>
      <c r="E50" s="68">
        <f t="shared" si="7"/>
        <v>7732876669.9804564</v>
      </c>
      <c r="F50" s="66">
        <f t="shared" si="7"/>
        <v>6216542477.0009193</v>
      </c>
      <c r="G50" s="69">
        <f t="shared" si="7"/>
        <v>6216542477.0009193</v>
      </c>
      <c r="H50" s="70">
        <f t="shared" si="7"/>
        <v>10422684677.134081</v>
      </c>
      <c r="I50" s="68">
        <f t="shared" si="7"/>
        <v>6001472954.2167339</v>
      </c>
      <c r="J50" s="66">
        <f t="shared" si="7"/>
        <v>5924649457.7799721</v>
      </c>
      <c r="K50" s="69">
        <f t="shared" si="7"/>
        <v>3903256433.3108997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49770664767</v>
      </c>
      <c r="C53" s="17">
        <v>52998186102</v>
      </c>
      <c r="D53" s="21">
        <v>55487770820</v>
      </c>
      <c r="E53" s="22">
        <v>65106283415</v>
      </c>
      <c r="F53" s="17">
        <v>63261700198</v>
      </c>
      <c r="G53" s="23">
        <v>63261700198</v>
      </c>
      <c r="H53" s="19">
        <v>53763098103</v>
      </c>
      <c r="I53" s="22">
        <v>71468635210</v>
      </c>
      <c r="J53" s="17">
        <v>81653169560</v>
      </c>
      <c r="K53" s="23">
        <v>90504531774</v>
      </c>
    </row>
    <row r="54" spans="1:11" ht="13.5" x14ac:dyDescent="0.25">
      <c r="A54" s="20" t="s">
        <v>57</v>
      </c>
      <c r="B54" s="17">
        <v>2868638167</v>
      </c>
      <c r="C54" s="17">
        <v>3090965214</v>
      </c>
      <c r="D54" s="21">
        <v>3274272828</v>
      </c>
      <c r="E54" s="22">
        <v>3534700958</v>
      </c>
      <c r="F54" s="17">
        <v>3590895637</v>
      </c>
      <c r="G54" s="23">
        <v>3590895637</v>
      </c>
      <c r="H54" s="19">
        <v>3514253525</v>
      </c>
      <c r="I54" s="22">
        <v>3849498303</v>
      </c>
      <c r="J54" s="17">
        <v>4046873887</v>
      </c>
      <c r="K54" s="23">
        <v>4335381263</v>
      </c>
    </row>
    <row r="55" spans="1:11" ht="13.5" x14ac:dyDescent="0.25">
      <c r="A55" s="20" t="s">
        <v>58</v>
      </c>
      <c r="B55" s="17">
        <v>1391263365</v>
      </c>
      <c r="C55" s="17">
        <v>2198931941</v>
      </c>
      <c r="D55" s="21">
        <v>3559291344</v>
      </c>
      <c r="E55" s="22">
        <v>6269425140</v>
      </c>
      <c r="F55" s="17">
        <v>6627854114</v>
      </c>
      <c r="G55" s="23">
        <v>6627854114</v>
      </c>
      <c r="H55" s="19">
        <v>5182311685</v>
      </c>
      <c r="I55" s="22">
        <v>7058544570</v>
      </c>
      <c r="J55" s="17">
        <v>7393861008</v>
      </c>
      <c r="K55" s="23">
        <v>6495617106</v>
      </c>
    </row>
    <row r="56" spans="1:11" ht="13.5" x14ac:dyDescent="0.25">
      <c r="A56" s="20" t="s">
        <v>59</v>
      </c>
      <c r="B56" s="17">
        <v>1408821181</v>
      </c>
      <c r="C56" s="17">
        <v>1503394312</v>
      </c>
      <c r="D56" s="21">
        <v>1792002041</v>
      </c>
      <c r="E56" s="22">
        <v>5525753021</v>
      </c>
      <c r="F56" s="17">
        <v>5854434163</v>
      </c>
      <c r="G56" s="23">
        <v>5854434163</v>
      </c>
      <c r="H56" s="19">
        <v>1052721618</v>
      </c>
      <c r="I56" s="22">
        <v>5707793598</v>
      </c>
      <c r="J56" s="17">
        <v>5970471123</v>
      </c>
      <c r="K56" s="23">
        <v>6240660933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1275082434</v>
      </c>
      <c r="C60" s="17">
        <v>1361488206</v>
      </c>
      <c r="D60" s="21">
        <v>1457192161</v>
      </c>
      <c r="E60" s="22">
        <v>2396887799</v>
      </c>
      <c r="F60" s="17">
        <v>2396887799</v>
      </c>
      <c r="G60" s="23">
        <v>2396887799</v>
      </c>
      <c r="H60" s="19">
        <v>1954805822</v>
      </c>
      <c r="I60" s="22">
        <v>2637348721</v>
      </c>
      <c r="J60" s="17">
        <v>2879550352</v>
      </c>
      <c r="K60" s="23">
        <v>3156597252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27409</v>
      </c>
      <c r="C64" s="86">
        <v>24406</v>
      </c>
      <c r="D64" s="87">
        <v>24406</v>
      </c>
      <c r="E64" s="85">
        <v>22906</v>
      </c>
      <c r="F64" s="86">
        <v>22906</v>
      </c>
      <c r="G64" s="87">
        <v>22906</v>
      </c>
      <c r="H64" s="88">
        <v>22906</v>
      </c>
      <c r="I64" s="85">
        <v>21406</v>
      </c>
      <c r="J64" s="86">
        <v>19906</v>
      </c>
      <c r="K64" s="87">
        <v>18406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1.0104289639922732</v>
      </c>
      <c r="C70" s="5">
        <f t="shared" ref="C70:K70" si="8">IF(ISERROR(C71/C72),0,(C71/C72))</f>
        <v>1.0622933125981069</v>
      </c>
      <c r="D70" s="5">
        <f t="shared" si="8"/>
        <v>0.99993246052236706</v>
      </c>
      <c r="E70" s="5">
        <f t="shared" si="8"/>
        <v>1.0316744074237236</v>
      </c>
      <c r="F70" s="5">
        <f t="shared" si="8"/>
        <v>1.0088075303460653</v>
      </c>
      <c r="G70" s="5">
        <f t="shared" si="8"/>
        <v>1.0088075303460653</v>
      </c>
      <c r="H70" s="5">
        <f t="shared" si="8"/>
        <v>0.95728473613964871</v>
      </c>
      <c r="I70" s="5">
        <f t="shared" si="8"/>
        <v>1.0080458121831679</v>
      </c>
      <c r="J70" s="5">
        <f t="shared" si="8"/>
        <v>1.0019211625232582</v>
      </c>
      <c r="K70" s="5">
        <f t="shared" si="8"/>
        <v>1.0016224766959752</v>
      </c>
    </row>
    <row r="71" spans="1:11" hidden="1" x14ac:dyDescent="0.2">
      <c r="A71" s="1" t="s">
        <v>89</v>
      </c>
      <c r="B71" s="2">
        <f>+B83</f>
        <v>33655945799</v>
      </c>
      <c r="C71" s="2">
        <f t="shared" ref="C71:K71" si="9">+C83</f>
        <v>39104514000</v>
      </c>
      <c r="D71" s="2">
        <f t="shared" si="9"/>
        <v>38722706230</v>
      </c>
      <c r="E71" s="2">
        <f t="shared" si="9"/>
        <v>44038173608</v>
      </c>
      <c r="F71" s="2">
        <f t="shared" si="9"/>
        <v>43909818635</v>
      </c>
      <c r="G71" s="2">
        <f t="shared" si="9"/>
        <v>43909818635</v>
      </c>
      <c r="H71" s="2">
        <f t="shared" si="9"/>
        <v>42760599527</v>
      </c>
      <c r="I71" s="2">
        <f t="shared" si="9"/>
        <v>47368577064</v>
      </c>
      <c r="J71" s="2">
        <f t="shared" si="9"/>
        <v>50634518250</v>
      </c>
      <c r="K71" s="2">
        <f t="shared" si="9"/>
        <v>54713605863</v>
      </c>
    </row>
    <row r="72" spans="1:11" hidden="1" x14ac:dyDescent="0.2">
      <c r="A72" s="1" t="s">
        <v>90</v>
      </c>
      <c r="B72" s="2">
        <f>+B77</f>
        <v>33308571902</v>
      </c>
      <c r="C72" s="2">
        <f t="shared" ref="C72:K72" si="10">+C77</f>
        <v>36811409369</v>
      </c>
      <c r="D72" s="2">
        <f t="shared" si="10"/>
        <v>38725321718</v>
      </c>
      <c r="E72" s="2">
        <f t="shared" si="10"/>
        <v>42686116173</v>
      </c>
      <c r="F72" s="2">
        <f t="shared" si="10"/>
        <v>43526458035</v>
      </c>
      <c r="G72" s="2">
        <f t="shared" si="10"/>
        <v>43526458035</v>
      </c>
      <c r="H72" s="2">
        <f t="shared" si="10"/>
        <v>44668631926</v>
      </c>
      <c r="I72" s="2">
        <f t="shared" si="10"/>
        <v>46990500324</v>
      </c>
      <c r="J72" s="2">
        <f t="shared" si="10"/>
        <v>50537427638</v>
      </c>
      <c r="K72" s="2">
        <f t="shared" si="10"/>
        <v>54624978109</v>
      </c>
    </row>
    <row r="73" spans="1:11" hidden="1" x14ac:dyDescent="0.2">
      <c r="A73" s="1" t="s">
        <v>91</v>
      </c>
      <c r="B73" s="2">
        <f>+B74</f>
        <v>1084532852.5</v>
      </c>
      <c r="C73" s="2">
        <f t="shared" ref="C73:K73" si="11">+(C78+C80+C81+C82)-(B78+B80+B81+B82)</f>
        <v>665940926</v>
      </c>
      <c r="D73" s="2">
        <f t="shared" si="11"/>
        <v>1605363513</v>
      </c>
      <c r="E73" s="2">
        <f t="shared" si="11"/>
        <v>33234541</v>
      </c>
      <c r="F73" s="2">
        <f>+(F78+F80+F81+F82)-(D78+D80+D81+D82)</f>
        <v>1830784671</v>
      </c>
      <c r="G73" s="2">
        <f>+(G78+G80+G81+G82)-(D78+D80+D81+D82)</f>
        <v>1830784671</v>
      </c>
      <c r="H73" s="2">
        <f>+(H78+H80+H81+H82)-(D78+D80+D81+D82)</f>
        <v>1286451078</v>
      </c>
      <c r="I73" s="2">
        <f>+(I78+I80+I81+I82)-(E78+E80+E81+E82)</f>
        <v>2606070668</v>
      </c>
      <c r="J73" s="2">
        <f t="shared" si="11"/>
        <v>893345620</v>
      </c>
      <c r="K73" s="2">
        <f t="shared" si="11"/>
        <v>953673304</v>
      </c>
    </row>
    <row r="74" spans="1:11" hidden="1" x14ac:dyDescent="0.2">
      <c r="A74" s="1" t="s">
        <v>92</v>
      </c>
      <c r="B74" s="2">
        <f>+TREND(C74:E74)</f>
        <v>1084532852.5</v>
      </c>
      <c r="C74" s="2">
        <f>+C73</f>
        <v>665940926</v>
      </c>
      <c r="D74" s="2">
        <f t="shared" ref="D74:K74" si="12">+D73</f>
        <v>1605363513</v>
      </c>
      <c r="E74" s="2">
        <f t="shared" si="12"/>
        <v>33234541</v>
      </c>
      <c r="F74" s="2">
        <f t="shared" si="12"/>
        <v>1830784671</v>
      </c>
      <c r="G74" s="2">
        <f t="shared" si="12"/>
        <v>1830784671</v>
      </c>
      <c r="H74" s="2">
        <f t="shared" si="12"/>
        <v>1286451078</v>
      </c>
      <c r="I74" s="2">
        <f t="shared" si="12"/>
        <v>2606070668</v>
      </c>
      <c r="J74" s="2">
        <f t="shared" si="12"/>
        <v>893345620</v>
      </c>
      <c r="K74" s="2">
        <f t="shared" si="12"/>
        <v>953673304</v>
      </c>
    </row>
    <row r="75" spans="1:11" hidden="1" x14ac:dyDescent="0.2">
      <c r="A75" s="1" t="s">
        <v>93</v>
      </c>
      <c r="B75" s="2">
        <f>+B84-(((B80+B81+B82+B78)*B70)-B79)</f>
        <v>7635552146.5021296</v>
      </c>
      <c r="C75" s="2">
        <f t="shared" ref="C75:K75" si="13">+C84-(((C80+C81+C82+C78)*C70)-C79)</f>
        <v>7174047670.4891777</v>
      </c>
      <c r="D75" s="2">
        <f t="shared" si="13"/>
        <v>8071698566.8158445</v>
      </c>
      <c r="E75" s="2">
        <f t="shared" si="13"/>
        <v>8553006251.0195436</v>
      </c>
      <c r="F75" s="2">
        <f t="shared" si="13"/>
        <v>8294179947.9990807</v>
      </c>
      <c r="G75" s="2">
        <f t="shared" si="13"/>
        <v>8294179947.9990807</v>
      </c>
      <c r="H75" s="2">
        <f t="shared" si="13"/>
        <v>6508003428.8659191</v>
      </c>
      <c r="I75" s="2">
        <f t="shared" si="13"/>
        <v>10163343535.783266</v>
      </c>
      <c r="J75" s="2">
        <f t="shared" si="13"/>
        <v>9323060893.2200279</v>
      </c>
      <c r="K75" s="2">
        <f t="shared" si="13"/>
        <v>9257461541.6891003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33308571902</v>
      </c>
      <c r="C77" s="3">
        <v>36811409369</v>
      </c>
      <c r="D77" s="3">
        <v>38725321718</v>
      </c>
      <c r="E77" s="3">
        <v>42686116173</v>
      </c>
      <c r="F77" s="3">
        <v>43526458035</v>
      </c>
      <c r="G77" s="3">
        <v>43526458035</v>
      </c>
      <c r="H77" s="3">
        <v>44668631926</v>
      </c>
      <c r="I77" s="3">
        <v>46990500324</v>
      </c>
      <c r="J77" s="3">
        <v>50537427638</v>
      </c>
      <c r="K77" s="3">
        <v>54624978109</v>
      </c>
    </row>
    <row r="78" spans="1:11" hidden="1" x14ac:dyDescent="0.2">
      <c r="A78" s="1" t="s">
        <v>69</v>
      </c>
      <c r="B78" s="3">
        <v>7337633</v>
      </c>
      <c r="C78" s="3">
        <v>4136243</v>
      </c>
      <c r="D78" s="3">
        <v>849668</v>
      </c>
      <c r="E78" s="3">
        <v>164459247</v>
      </c>
      <c r="F78" s="3">
        <v>164459108</v>
      </c>
      <c r="G78" s="3">
        <v>164459108</v>
      </c>
      <c r="H78" s="3">
        <v>-318075</v>
      </c>
      <c r="I78" s="3">
        <v>162320656</v>
      </c>
      <c r="J78" s="3">
        <v>160183191</v>
      </c>
      <c r="K78" s="3">
        <v>158059215</v>
      </c>
    </row>
    <row r="79" spans="1:11" hidden="1" x14ac:dyDescent="0.2">
      <c r="A79" s="1" t="s">
        <v>70</v>
      </c>
      <c r="B79" s="3">
        <v>4719792220</v>
      </c>
      <c r="C79" s="3">
        <v>5315885807</v>
      </c>
      <c r="D79" s="3">
        <v>7743868525</v>
      </c>
      <c r="E79" s="3">
        <v>7843385377</v>
      </c>
      <c r="F79" s="3">
        <v>8991692776</v>
      </c>
      <c r="G79" s="3">
        <v>8991692776</v>
      </c>
      <c r="H79" s="3">
        <v>6349391425</v>
      </c>
      <c r="I79" s="3">
        <v>11414080257</v>
      </c>
      <c r="J79" s="3">
        <v>11853001485</v>
      </c>
      <c r="K79" s="3">
        <v>12064736678</v>
      </c>
    </row>
    <row r="80" spans="1:11" hidden="1" x14ac:dyDescent="0.2">
      <c r="A80" s="1" t="s">
        <v>71</v>
      </c>
      <c r="B80" s="3">
        <v>1741190752</v>
      </c>
      <c r="C80" s="3">
        <v>2618235987</v>
      </c>
      <c r="D80" s="3">
        <v>3500963725</v>
      </c>
      <c r="E80" s="3">
        <v>3190366920</v>
      </c>
      <c r="F80" s="3">
        <v>3278480571</v>
      </c>
      <c r="G80" s="3">
        <v>3278480571</v>
      </c>
      <c r="H80" s="3">
        <v>3342788243</v>
      </c>
      <c r="I80" s="3">
        <v>3881122720</v>
      </c>
      <c r="J80" s="3">
        <v>4690204727</v>
      </c>
      <c r="K80" s="3">
        <v>5542528368</v>
      </c>
    </row>
    <row r="81" spans="1:11" hidden="1" x14ac:dyDescent="0.2">
      <c r="A81" s="1" t="s">
        <v>72</v>
      </c>
      <c r="B81" s="3">
        <v>2922847834</v>
      </c>
      <c r="C81" s="3">
        <v>2719439603</v>
      </c>
      <c r="D81" s="3">
        <v>3449171677</v>
      </c>
      <c r="E81" s="3">
        <v>3624429838</v>
      </c>
      <c r="F81" s="3">
        <v>5333907317</v>
      </c>
      <c r="G81" s="3">
        <v>5333907317</v>
      </c>
      <c r="H81" s="3">
        <v>4893980561</v>
      </c>
      <c r="I81" s="3">
        <v>5542519186</v>
      </c>
      <c r="J81" s="3">
        <v>5628921251</v>
      </c>
      <c r="K81" s="3">
        <v>5732408379</v>
      </c>
    </row>
    <row r="82" spans="1:11" hidden="1" x14ac:dyDescent="0.2">
      <c r="A82" s="1" t="s">
        <v>73</v>
      </c>
      <c r="B82" s="3">
        <v>8762147</v>
      </c>
      <c r="C82" s="3">
        <v>4267459</v>
      </c>
      <c r="D82" s="3">
        <v>457735</v>
      </c>
      <c r="E82" s="3">
        <v>5421341</v>
      </c>
      <c r="F82" s="3">
        <v>5380480</v>
      </c>
      <c r="G82" s="3">
        <v>5380480</v>
      </c>
      <c r="H82" s="3">
        <v>1443154</v>
      </c>
      <c r="I82" s="3">
        <v>4785452</v>
      </c>
      <c r="J82" s="3">
        <v>4784465</v>
      </c>
      <c r="K82" s="3">
        <v>4770976</v>
      </c>
    </row>
    <row r="83" spans="1:11" hidden="1" x14ac:dyDescent="0.2">
      <c r="A83" s="1" t="s">
        <v>74</v>
      </c>
      <c r="B83" s="3">
        <v>33655945799</v>
      </c>
      <c r="C83" s="3">
        <v>39104514000</v>
      </c>
      <c r="D83" s="3">
        <v>38722706230</v>
      </c>
      <c r="E83" s="3">
        <v>44038173608</v>
      </c>
      <c r="F83" s="3">
        <v>43909818635</v>
      </c>
      <c r="G83" s="3">
        <v>43909818635</v>
      </c>
      <c r="H83" s="3">
        <v>42760599527</v>
      </c>
      <c r="I83" s="3">
        <v>47368577064</v>
      </c>
      <c r="J83" s="3">
        <v>50634518250</v>
      </c>
      <c r="K83" s="3">
        <v>54713605863</v>
      </c>
    </row>
    <row r="84" spans="1:11" hidden="1" x14ac:dyDescent="0.2">
      <c r="A84" s="1" t="s">
        <v>75</v>
      </c>
      <c r="B84" s="3">
        <v>7644707287</v>
      </c>
      <c r="C84" s="3">
        <v>7537266144</v>
      </c>
      <c r="D84" s="3">
        <v>7278803350</v>
      </c>
      <c r="E84" s="3">
        <v>7915533736</v>
      </c>
      <c r="F84" s="3">
        <v>8162064383</v>
      </c>
      <c r="G84" s="3">
        <v>8162064383</v>
      </c>
      <c r="H84" s="3">
        <v>8044622076</v>
      </c>
      <c r="I84" s="3">
        <v>8417176650</v>
      </c>
      <c r="J84" s="3">
        <v>7974294690</v>
      </c>
      <c r="K84" s="3">
        <v>8649049312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52503569520</v>
      </c>
      <c r="C5" s="17">
        <v>47585336529</v>
      </c>
      <c r="D5" s="21">
        <v>60009751959</v>
      </c>
      <c r="E5" s="22">
        <v>63757929583</v>
      </c>
      <c r="F5" s="17">
        <v>64027017299</v>
      </c>
      <c r="G5" s="23">
        <v>64027017299</v>
      </c>
      <c r="H5" s="19">
        <v>66543434513</v>
      </c>
      <c r="I5" s="22">
        <v>67610925480</v>
      </c>
      <c r="J5" s="17">
        <v>71294785308</v>
      </c>
      <c r="K5" s="23">
        <v>75364555955</v>
      </c>
    </row>
    <row r="6" spans="1:11" ht="13.5" x14ac:dyDescent="0.25">
      <c r="A6" s="20" t="s">
        <v>18</v>
      </c>
      <c r="B6" s="17">
        <v>132509865103</v>
      </c>
      <c r="C6" s="17">
        <v>122006355702</v>
      </c>
      <c r="D6" s="21">
        <v>152011868203</v>
      </c>
      <c r="E6" s="22">
        <v>178472380059</v>
      </c>
      <c r="F6" s="17">
        <v>176627097035</v>
      </c>
      <c r="G6" s="23">
        <v>176627097035</v>
      </c>
      <c r="H6" s="19">
        <v>170654617268</v>
      </c>
      <c r="I6" s="22">
        <v>192821055701</v>
      </c>
      <c r="J6" s="17">
        <v>210712169012</v>
      </c>
      <c r="K6" s="23">
        <v>231811479971</v>
      </c>
    </row>
    <row r="7" spans="1:11" ht="13.5" x14ac:dyDescent="0.25">
      <c r="A7" s="20" t="s">
        <v>19</v>
      </c>
      <c r="B7" s="17">
        <v>2065858281</v>
      </c>
      <c r="C7" s="17">
        <v>1785781907</v>
      </c>
      <c r="D7" s="21">
        <v>3028634928</v>
      </c>
      <c r="E7" s="22">
        <v>2351637264</v>
      </c>
      <c r="F7" s="17">
        <v>2952192754</v>
      </c>
      <c r="G7" s="23">
        <v>2952192754</v>
      </c>
      <c r="H7" s="19">
        <v>3426108811</v>
      </c>
      <c r="I7" s="22">
        <v>2647749088</v>
      </c>
      <c r="J7" s="17">
        <v>2286474260</v>
      </c>
      <c r="K7" s="23">
        <v>2139557747</v>
      </c>
    </row>
    <row r="8" spans="1:11" ht="13.5" x14ac:dyDescent="0.25">
      <c r="A8" s="20" t="s">
        <v>20</v>
      </c>
      <c r="B8" s="17">
        <v>38098006337</v>
      </c>
      <c r="C8" s="17">
        <v>29195046286</v>
      </c>
      <c r="D8" s="21">
        <v>36167884750</v>
      </c>
      <c r="E8" s="22">
        <v>36738266060</v>
      </c>
      <c r="F8" s="17">
        <v>36838834288</v>
      </c>
      <c r="G8" s="23">
        <v>36838834288</v>
      </c>
      <c r="H8" s="19">
        <v>36151831725</v>
      </c>
      <c r="I8" s="22">
        <v>38753249563</v>
      </c>
      <c r="J8" s="17">
        <v>40345025834</v>
      </c>
      <c r="K8" s="23">
        <v>43404065725</v>
      </c>
    </row>
    <row r="9" spans="1:11" ht="13.5" x14ac:dyDescent="0.25">
      <c r="A9" s="20" t="s">
        <v>21</v>
      </c>
      <c r="B9" s="17">
        <v>27049456552</v>
      </c>
      <c r="C9" s="17">
        <v>29201606783</v>
      </c>
      <c r="D9" s="21">
        <v>37121869023</v>
      </c>
      <c r="E9" s="22">
        <v>40340648159</v>
      </c>
      <c r="F9" s="17">
        <v>39956553549</v>
      </c>
      <c r="G9" s="23">
        <v>39956553549</v>
      </c>
      <c r="H9" s="19">
        <v>45516465833</v>
      </c>
      <c r="I9" s="22">
        <v>42936878579</v>
      </c>
      <c r="J9" s="17">
        <v>44295334835</v>
      </c>
      <c r="K9" s="23">
        <v>46427704042</v>
      </c>
    </row>
    <row r="10" spans="1:11" ht="25.5" x14ac:dyDescent="0.2">
      <c r="A10" s="24" t="s">
        <v>84</v>
      </c>
      <c r="B10" s="25">
        <f>SUM(B5:B9)</f>
        <v>252226755793</v>
      </c>
      <c r="C10" s="26">
        <f t="shared" ref="C10:K10" si="0">SUM(C5:C9)</f>
        <v>229774127207</v>
      </c>
      <c r="D10" s="27">
        <f t="shared" si="0"/>
        <v>288340008863</v>
      </c>
      <c r="E10" s="25">
        <f t="shared" si="0"/>
        <v>321660861125</v>
      </c>
      <c r="F10" s="26">
        <f t="shared" si="0"/>
        <v>320401694925</v>
      </c>
      <c r="G10" s="28">
        <f t="shared" si="0"/>
        <v>320401694925</v>
      </c>
      <c r="H10" s="29">
        <f t="shared" si="0"/>
        <v>322292458150</v>
      </c>
      <c r="I10" s="25">
        <f t="shared" si="0"/>
        <v>344769858411</v>
      </c>
      <c r="J10" s="26">
        <f t="shared" si="0"/>
        <v>368933789249</v>
      </c>
      <c r="K10" s="28">
        <f t="shared" si="0"/>
        <v>399147363440</v>
      </c>
    </row>
    <row r="11" spans="1:11" ht="13.5" x14ac:dyDescent="0.25">
      <c r="A11" s="20" t="s">
        <v>22</v>
      </c>
      <c r="B11" s="17">
        <v>73511894979</v>
      </c>
      <c r="C11" s="17">
        <v>61652460904</v>
      </c>
      <c r="D11" s="21">
        <v>73409740391</v>
      </c>
      <c r="E11" s="22">
        <v>85188673358</v>
      </c>
      <c r="F11" s="17">
        <v>84620815743</v>
      </c>
      <c r="G11" s="23">
        <v>84620815743</v>
      </c>
      <c r="H11" s="19">
        <v>79794775005</v>
      </c>
      <c r="I11" s="22">
        <v>89514661128</v>
      </c>
      <c r="J11" s="17">
        <v>94281573069</v>
      </c>
      <c r="K11" s="23">
        <v>99114170635</v>
      </c>
    </row>
    <row r="12" spans="1:11" ht="13.5" x14ac:dyDescent="0.25">
      <c r="A12" s="20" t="s">
        <v>23</v>
      </c>
      <c r="B12" s="17">
        <v>940553621</v>
      </c>
      <c r="C12" s="17">
        <v>816166876</v>
      </c>
      <c r="D12" s="21">
        <v>971587897</v>
      </c>
      <c r="E12" s="22">
        <v>1073399234</v>
      </c>
      <c r="F12" s="17">
        <v>1078539732</v>
      </c>
      <c r="G12" s="23">
        <v>1078539732</v>
      </c>
      <c r="H12" s="19">
        <v>1026000288</v>
      </c>
      <c r="I12" s="22">
        <v>1129994132</v>
      </c>
      <c r="J12" s="17">
        <v>1185804062</v>
      </c>
      <c r="K12" s="23">
        <v>1244275211</v>
      </c>
    </row>
    <row r="13" spans="1:11" ht="13.5" x14ac:dyDescent="0.25">
      <c r="A13" s="20" t="s">
        <v>24</v>
      </c>
      <c r="B13" s="17">
        <v>18103489389</v>
      </c>
      <c r="C13" s="17">
        <v>15739315783</v>
      </c>
      <c r="D13" s="21">
        <v>19267478554</v>
      </c>
      <c r="E13" s="22">
        <v>19667046455</v>
      </c>
      <c r="F13" s="17">
        <v>19508298102</v>
      </c>
      <c r="G13" s="23">
        <v>19508298102</v>
      </c>
      <c r="H13" s="19">
        <v>18804819220</v>
      </c>
      <c r="I13" s="22">
        <v>20548176883</v>
      </c>
      <c r="J13" s="17">
        <v>21591869461</v>
      </c>
      <c r="K13" s="23">
        <v>22788729097</v>
      </c>
    </row>
    <row r="14" spans="1:11" ht="13.5" x14ac:dyDescent="0.25">
      <c r="A14" s="20" t="s">
        <v>25</v>
      </c>
      <c r="B14" s="17">
        <v>8569121732</v>
      </c>
      <c r="C14" s="17">
        <v>6051740176</v>
      </c>
      <c r="D14" s="21">
        <v>8194495883</v>
      </c>
      <c r="E14" s="22">
        <v>7336539351</v>
      </c>
      <c r="F14" s="17">
        <v>7729840641</v>
      </c>
      <c r="G14" s="23">
        <v>7729840641</v>
      </c>
      <c r="H14" s="19">
        <v>8310435855</v>
      </c>
      <c r="I14" s="22">
        <v>8477715284</v>
      </c>
      <c r="J14" s="17">
        <v>8802351750</v>
      </c>
      <c r="K14" s="23">
        <v>9509555991</v>
      </c>
    </row>
    <row r="15" spans="1:11" ht="13.5" x14ac:dyDescent="0.25">
      <c r="A15" s="20" t="s">
        <v>26</v>
      </c>
      <c r="B15" s="17">
        <v>83726015256</v>
      </c>
      <c r="C15" s="17">
        <v>82571431954</v>
      </c>
      <c r="D15" s="21">
        <v>101204012465</v>
      </c>
      <c r="E15" s="22">
        <v>117431728820</v>
      </c>
      <c r="F15" s="17">
        <v>113873279558</v>
      </c>
      <c r="G15" s="23">
        <v>113873279558</v>
      </c>
      <c r="H15" s="19">
        <v>110783944661</v>
      </c>
      <c r="I15" s="22">
        <v>126034438557</v>
      </c>
      <c r="J15" s="17">
        <v>139114308738</v>
      </c>
      <c r="K15" s="23">
        <v>154614332516</v>
      </c>
    </row>
    <row r="16" spans="1:11" ht="13.5" x14ac:dyDescent="0.25">
      <c r="A16" s="20" t="s">
        <v>27</v>
      </c>
      <c r="B16" s="17">
        <v>5956618129</v>
      </c>
      <c r="C16" s="17">
        <v>1813994375</v>
      </c>
      <c r="D16" s="21">
        <v>1994426515</v>
      </c>
      <c r="E16" s="22">
        <v>2144888395</v>
      </c>
      <c r="F16" s="17">
        <v>2131607962</v>
      </c>
      <c r="G16" s="23">
        <v>2131607962</v>
      </c>
      <c r="H16" s="19">
        <v>8292275853</v>
      </c>
      <c r="I16" s="22">
        <v>2248006640</v>
      </c>
      <c r="J16" s="17">
        <v>2018187778</v>
      </c>
      <c r="K16" s="23">
        <v>2089600709</v>
      </c>
    </row>
    <row r="17" spans="1:11" ht="13.5" x14ac:dyDescent="0.25">
      <c r="A17" s="20" t="s">
        <v>28</v>
      </c>
      <c r="B17" s="17">
        <v>70011900426</v>
      </c>
      <c r="C17" s="17">
        <v>67459021430</v>
      </c>
      <c r="D17" s="21">
        <v>84204017001</v>
      </c>
      <c r="E17" s="22">
        <v>87097273160</v>
      </c>
      <c r="F17" s="17">
        <v>90021290446</v>
      </c>
      <c r="G17" s="23">
        <v>90021290446</v>
      </c>
      <c r="H17" s="19">
        <v>85952979527</v>
      </c>
      <c r="I17" s="22">
        <v>94414802979</v>
      </c>
      <c r="J17" s="17">
        <v>98688935719</v>
      </c>
      <c r="K17" s="23">
        <v>103487532643</v>
      </c>
    </row>
    <row r="18" spans="1:11" ht="13.5" x14ac:dyDescent="0.25">
      <c r="A18" s="30" t="s">
        <v>29</v>
      </c>
      <c r="B18" s="31">
        <f>SUM(B11:B17)</f>
        <v>260819593532</v>
      </c>
      <c r="C18" s="32">
        <f t="shared" ref="C18:K18" si="1">SUM(C11:C17)</f>
        <v>236104131498</v>
      </c>
      <c r="D18" s="33">
        <f t="shared" si="1"/>
        <v>289245758706</v>
      </c>
      <c r="E18" s="31">
        <f t="shared" si="1"/>
        <v>319939548773</v>
      </c>
      <c r="F18" s="32">
        <f t="shared" si="1"/>
        <v>318963672184</v>
      </c>
      <c r="G18" s="34">
        <f t="shared" si="1"/>
        <v>318963672184</v>
      </c>
      <c r="H18" s="35">
        <f t="shared" si="1"/>
        <v>312965230409</v>
      </c>
      <c r="I18" s="31">
        <f t="shared" si="1"/>
        <v>342367795603</v>
      </c>
      <c r="J18" s="32">
        <f t="shared" si="1"/>
        <v>365683030577</v>
      </c>
      <c r="K18" s="34">
        <f t="shared" si="1"/>
        <v>392848196802</v>
      </c>
    </row>
    <row r="19" spans="1:11" ht="13.5" x14ac:dyDescent="0.25">
      <c r="A19" s="30" t="s">
        <v>30</v>
      </c>
      <c r="B19" s="36">
        <f>+B10-B18</f>
        <v>-8592837739</v>
      </c>
      <c r="C19" s="37">
        <f t="shared" ref="C19:K19" si="2">+C10-C18</f>
        <v>-6330004291</v>
      </c>
      <c r="D19" s="38">
        <f t="shared" si="2"/>
        <v>-905749843</v>
      </c>
      <c r="E19" s="36">
        <f t="shared" si="2"/>
        <v>1721312352</v>
      </c>
      <c r="F19" s="37">
        <f t="shared" si="2"/>
        <v>1438022741</v>
      </c>
      <c r="G19" s="39">
        <f t="shared" si="2"/>
        <v>1438022741</v>
      </c>
      <c r="H19" s="40">
        <f t="shared" si="2"/>
        <v>9327227741</v>
      </c>
      <c r="I19" s="36">
        <f t="shared" si="2"/>
        <v>2402062808</v>
      </c>
      <c r="J19" s="37">
        <f t="shared" si="2"/>
        <v>3250758672</v>
      </c>
      <c r="K19" s="39">
        <f t="shared" si="2"/>
        <v>6299166638</v>
      </c>
    </row>
    <row r="20" spans="1:11" ht="25.5" x14ac:dyDescent="0.2">
      <c r="A20" s="41" t="s">
        <v>31</v>
      </c>
      <c r="B20" s="42">
        <v>14320013526</v>
      </c>
      <c r="C20" s="43">
        <v>11367483019</v>
      </c>
      <c r="D20" s="44">
        <v>13592906777</v>
      </c>
      <c r="E20" s="42">
        <v>18228005685</v>
      </c>
      <c r="F20" s="43">
        <v>17519337904</v>
      </c>
      <c r="G20" s="45">
        <v>17519337904</v>
      </c>
      <c r="H20" s="46">
        <v>10407252134</v>
      </c>
      <c r="I20" s="42">
        <v>18260657724</v>
      </c>
      <c r="J20" s="43">
        <v>19454859093</v>
      </c>
      <c r="K20" s="45">
        <v>18920166958</v>
      </c>
    </row>
    <row r="21" spans="1:11" ht="13.5" x14ac:dyDescent="0.25">
      <c r="A21" s="47" t="s">
        <v>32</v>
      </c>
      <c r="B21" s="48">
        <v>29913449</v>
      </c>
      <c r="C21" s="49">
        <v>16989597</v>
      </c>
      <c r="D21" s="50">
        <v>544761892</v>
      </c>
      <c r="E21" s="48">
        <v>0</v>
      </c>
      <c r="F21" s="49">
        <v>0</v>
      </c>
      <c r="G21" s="51">
        <v>0</v>
      </c>
      <c r="H21" s="52">
        <v>117300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5757089236</v>
      </c>
      <c r="C22" s="55">
        <f t="shared" ref="C22:K22" si="3">SUM(C19:C21)</f>
        <v>5054468325</v>
      </c>
      <c r="D22" s="56">
        <f t="shared" si="3"/>
        <v>13231918826</v>
      </c>
      <c r="E22" s="54">
        <f t="shared" si="3"/>
        <v>19949318037</v>
      </c>
      <c r="F22" s="55">
        <f t="shared" si="3"/>
        <v>18957360645</v>
      </c>
      <c r="G22" s="57">
        <f t="shared" si="3"/>
        <v>18957360645</v>
      </c>
      <c r="H22" s="58">
        <f t="shared" si="3"/>
        <v>19734597175</v>
      </c>
      <c r="I22" s="54">
        <f t="shared" si="3"/>
        <v>20662720532</v>
      </c>
      <c r="J22" s="55">
        <f t="shared" si="3"/>
        <v>22705617765</v>
      </c>
      <c r="K22" s="57">
        <f t="shared" si="3"/>
        <v>25219333596</v>
      </c>
    </row>
    <row r="23" spans="1:11" ht="13.5" x14ac:dyDescent="0.25">
      <c r="A23" s="47" t="s">
        <v>86</v>
      </c>
      <c r="B23" s="17">
        <v>2547745066</v>
      </c>
      <c r="C23" s="17">
        <v>983401745</v>
      </c>
      <c r="D23" s="21">
        <v>1049967477</v>
      </c>
      <c r="E23" s="22">
        <v>255945320</v>
      </c>
      <c r="F23" s="17">
        <v>269565143</v>
      </c>
      <c r="G23" s="23">
        <v>269565143</v>
      </c>
      <c r="H23" s="19">
        <v>1567707847</v>
      </c>
      <c r="I23" s="22">
        <v>365890050</v>
      </c>
      <c r="J23" s="17">
        <v>371103840</v>
      </c>
      <c r="K23" s="23">
        <v>380889010</v>
      </c>
    </row>
    <row r="24" spans="1:11" ht="13.5" x14ac:dyDescent="0.25">
      <c r="A24" s="59" t="s">
        <v>33</v>
      </c>
      <c r="B24" s="36">
        <f>SUM(B22:B23)</f>
        <v>8304834302</v>
      </c>
      <c r="C24" s="37">
        <f t="shared" ref="C24:K24" si="4">SUM(C22:C23)</f>
        <v>6037870070</v>
      </c>
      <c r="D24" s="38">
        <f t="shared" si="4"/>
        <v>14281886303</v>
      </c>
      <c r="E24" s="36">
        <f t="shared" si="4"/>
        <v>20205263357</v>
      </c>
      <c r="F24" s="37">
        <f t="shared" si="4"/>
        <v>19226925788</v>
      </c>
      <c r="G24" s="39">
        <f t="shared" si="4"/>
        <v>19226925788</v>
      </c>
      <c r="H24" s="40">
        <f t="shared" si="4"/>
        <v>21302305022</v>
      </c>
      <c r="I24" s="36">
        <f t="shared" si="4"/>
        <v>21028610582</v>
      </c>
      <c r="J24" s="37">
        <f t="shared" si="4"/>
        <v>23076721605</v>
      </c>
      <c r="K24" s="39">
        <f t="shared" si="4"/>
        <v>25600222606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52213026244</v>
      </c>
      <c r="C27" s="66">
        <v>48888464448</v>
      </c>
      <c r="D27" s="67">
        <v>68022776216</v>
      </c>
      <c r="E27" s="68">
        <v>36185961844</v>
      </c>
      <c r="F27" s="66">
        <v>34677984460</v>
      </c>
      <c r="G27" s="69">
        <v>34677984460</v>
      </c>
      <c r="H27" s="70">
        <v>27185121649</v>
      </c>
      <c r="I27" s="68">
        <v>36892844341</v>
      </c>
      <c r="J27" s="66">
        <v>38700540330</v>
      </c>
      <c r="K27" s="69">
        <v>37024638275</v>
      </c>
    </row>
    <row r="28" spans="1:11" ht="13.5" x14ac:dyDescent="0.25">
      <c r="A28" s="71" t="s">
        <v>36</v>
      </c>
      <c r="B28" s="17">
        <v>11575395905</v>
      </c>
      <c r="C28" s="17">
        <v>10190127594</v>
      </c>
      <c r="D28" s="21">
        <v>12562191059</v>
      </c>
      <c r="E28" s="22">
        <v>17933627764</v>
      </c>
      <c r="F28" s="17">
        <v>17278000775</v>
      </c>
      <c r="G28" s="23">
        <v>17278000775</v>
      </c>
      <c r="H28" s="19">
        <v>0</v>
      </c>
      <c r="I28" s="22">
        <v>18200476632</v>
      </c>
      <c r="J28" s="17">
        <v>19247654749</v>
      </c>
      <c r="K28" s="23">
        <v>18713504338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4381171293</v>
      </c>
      <c r="C30" s="17">
        <v>4763398088</v>
      </c>
      <c r="D30" s="21">
        <v>5643384084</v>
      </c>
      <c r="E30" s="22">
        <v>10576338081</v>
      </c>
      <c r="F30" s="17">
        <v>7558865402</v>
      </c>
      <c r="G30" s="23">
        <v>7558865402</v>
      </c>
      <c r="H30" s="19">
        <v>0</v>
      </c>
      <c r="I30" s="22">
        <v>11409958427</v>
      </c>
      <c r="J30" s="17">
        <v>11000000000</v>
      </c>
      <c r="K30" s="23">
        <v>9000000002</v>
      </c>
    </row>
    <row r="31" spans="1:11" ht="13.5" x14ac:dyDescent="0.25">
      <c r="A31" s="20" t="s">
        <v>38</v>
      </c>
      <c r="B31" s="17">
        <v>7487110533</v>
      </c>
      <c r="C31" s="17">
        <v>5319945351</v>
      </c>
      <c r="D31" s="21">
        <v>19392239321</v>
      </c>
      <c r="E31" s="22">
        <v>7621588669</v>
      </c>
      <c r="F31" s="17">
        <v>9838572283</v>
      </c>
      <c r="G31" s="23">
        <v>9838572283</v>
      </c>
      <c r="H31" s="19">
        <v>0</v>
      </c>
      <c r="I31" s="22">
        <v>7226369732</v>
      </c>
      <c r="J31" s="17">
        <v>8395164841</v>
      </c>
      <c r="K31" s="23">
        <v>9251681565</v>
      </c>
    </row>
    <row r="32" spans="1:11" ht="13.5" x14ac:dyDescent="0.25">
      <c r="A32" s="30" t="s">
        <v>39</v>
      </c>
      <c r="B32" s="66">
        <f>SUM(B28:B31)</f>
        <v>23443677731</v>
      </c>
      <c r="C32" s="66">
        <f t="shared" ref="C32:K32" si="5">SUM(C28:C31)</f>
        <v>20273471033</v>
      </c>
      <c r="D32" s="67">
        <f t="shared" si="5"/>
        <v>37597814464</v>
      </c>
      <c r="E32" s="68">
        <f t="shared" si="5"/>
        <v>36131554514</v>
      </c>
      <c r="F32" s="66">
        <f t="shared" si="5"/>
        <v>34675438460</v>
      </c>
      <c r="G32" s="69">
        <f t="shared" si="5"/>
        <v>34675438460</v>
      </c>
      <c r="H32" s="70">
        <f t="shared" si="5"/>
        <v>0</v>
      </c>
      <c r="I32" s="68">
        <f t="shared" si="5"/>
        <v>36836804791</v>
      </c>
      <c r="J32" s="66">
        <f t="shared" si="5"/>
        <v>38642819590</v>
      </c>
      <c r="K32" s="69">
        <f t="shared" si="5"/>
        <v>36965185905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84995010372</v>
      </c>
      <c r="C35" s="17">
        <v>96886286042</v>
      </c>
      <c r="D35" s="21">
        <v>120135160282</v>
      </c>
      <c r="E35" s="22">
        <v>144175647437</v>
      </c>
      <c r="F35" s="17">
        <v>141162844318</v>
      </c>
      <c r="G35" s="23">
        <v>141162844318</v>
      </c>
      <c r="H35" s="19">
        <v>114291981248</v>
      </c>
      <c r="I35" s="22">
        <v>114240636626</v>
      </c>
      <c r="J35" s="17">
        <v>79113619210</v>
      </c>
      <c r="K35" s="23">
        <v>86949192536</v>
      </c>
    </row>
    <row r="36" spans="1:11" ht="13.5" x14ac:dyDescent="0.25">
      <c r="A36" s="20" t="s">
        <v>42</v>
      </c>
      <c r="B36" s="17">
        <v>288969240872</v>
      </c>
      <c r="C36" s="17">
        <v>285474351552</v>
      </c>
      <c r="D36" s="21">
        <v>349961818926</v>
      </c>
      <c r="E36" s="22">
        <v>418874084540</v>
      </c>
      <c r="F36" s="17">
        <v>416253440541</v>
      </c>
      <c r="G36" s="23">
        <v>416253440541</v>
      </c>
      <c r="H36" s="19">
        <v>274026204136</v>
      </c>
      <c r="I36" s="22">
        <v>369231719370</v>
      </c>
      <c r="J36" s="17">
        <v>389848234700</v>
      </c>
      <c r="K36" s="23">
        <v>403672820450</v>
      </c>
    </row>
    <row r="37" spans="1:11" ht="13.5" x14ac:dyDescent="0.25">
      <c r="A37" s="20" t="s">
        <v>43</v>
      </c>
      <c r="B37" s="17">
        <v>93736191259</v>
      </c>
      <c r="C37" s="17">
        <v>95142572376</v>
      </c>
      <c r="D37" s="21">
        <v>124467198536</v>
      </c>
      <c r="E37" s="22">
        <v>96215642976</v>
      </c>
      <c r="F37" s="17">
        <v>101496488011</v>
      </c>
      <c r="G37" s="23">
        <v>101496488011</v>
      </c>
      <c r="H37" s="19">
        <v>87759680320</v>
      </c>
      <c r="I37" s="22">
        <v>81103720195</v>
      </c>
      <c r="J37" s="17">
        <v>44487071459</v>
      </c>
      <c r="K37" s="23">
        <v>40634166938</v>
      </c>
    </row>
    <row r="38" spans="1:11" ht="13.5" x14ac:dyDescent="0.25">
      <c r="A38" s="20" t="s">
        <v>44</v>
      </c>
      <c r="B38" s="17">
        <v>84537044561</v>
      </c>
      <c r="C38" s="17">
        <v>54762809607</v>
      </c>
      <c r="D38" s="21">
        <v>69466526419</v>
      </c>
      <c r="E38" s="22">
        <v>60677553709</v>
      </c>
      <c r="F38" s="17">
        <v>56903764642</v>
      </c>
      <c r="G38" s="23">
        <v>56903764642</v>
      </c>
      <c r="H38" s="19">
        <v>31657655120</v>
      </c>
      <c r="I38" s="22">
        <v>76983930982</v>
      </c>
      <c r="J38" s="17">
        <v>80368283320</v>
      </c>
      <c r="K38" s="23">
        <v>82635212260</v>
      </c>
    </row>
    <row r="39" spans="1:11" ht="13.5" x14ac:dyDescent="0.25">
      <c r="A39" s="20" t="s">
        <v>45</v>
      </c>
      <c r="B39" s="17">
        <v>191225213716</v>
      </c>
      <c r="C39" s="17">
        <v>228516942735</v>
      </c>
      <c r="D39" s="21">
        <v>270275048349</v>
      </c>
      <c r="E39" s="22">
        <v>403985039944</v>
      </c>
      <c r="F39" s="17">
        <v>396734346231</v>
      </c>
      <c r="G39" s="23">
        <v>396734346231</v>
      </c>
      <c r="H39" s="19">
        <v>267413668016</v>
      </c>
      <c r="I39" s="22">
        <v>322165606740</v>
      </c>
      <c r="J39" s="17">
        <v>340616621224</v>
      </c>
      <c r="K39" s="23">
        <v>363773420107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118600679873</v>
      </c>
      <c r="C42" s="17">
        <v>83226890732</v>
      </c>
      <c r="D42" s="21">
        <v>27232059444</v>
      </c>
      <c r="E42" s="22">
        <v>111949680286</v>
      </c>
      <c r="F42" s="17">
        <v>114574905361</v>
      </c>
      <c r="G42" s="23">
        <v>114574905361</v>
      </c>
      <c r="H42" s="19">
        <v>21547720215</v>
      </c>
      <c r="I42" s="22">
        <v>46657935802</v>
      </c>
      <c r="J42" s="17">
        <v>47180981256</v>
      </c>
      <c r="K42" s="23">
        <v>52662377274</v>
      </c>
    </row>
    <row r="43" spans="1:11" ht="13.5" x14ac:dyDescent="0.25">
      <c r="A43" s="20" t="s">
        <v>48</v>
      </c>
      <c r="B43" s="17">
        <v>-4068425001</v>
      </c>
      <c r="C43" s="17">
        <v>-10977979294</v>
      </c>
      <c r="D43" s="21">
        <v>-11224939662</v>
      </c>
      <c r="E43" s="22">
        <v>-32169233259</v>
      </c>
      <c r="F43" s="17">
        <v>-30922414582</v>
      </c>
      <c r="G43" s="23">
        <v>-30922414582</v>
      </c>
      <c r="H43" s="19">
        <v>-7584458145</v>
      </c>
      <c r="I43" s="22">
        <v>-31345169418</v>
      </c>
      <c r="J43" s="17">
        <v>-35417118371</v>
      </c>
      <c r="K43" s="23">
        <v>-33366818759</v>
      </c>
    </row>
    <row r="44" spans="1:11" ht="13.5" x14ac:dyDescent="0.25">
      <c r="A44" s="20" t="s">
        <v>49</v>
      </c>
      <c r="B44" s="17">
        <v>2501322015</v>
      </c>
      <c r="C44" s="17">
        <v>892110043</v>
      </c>
      <c r="D44" s="21">
        <v>1384523708</v>
      </c>
      <c r="E44" s="22">
        <v>3434544786</v>
      </c>
      <c r="F44" s="17">
        <v>550715015</v>
      </c>
      <c r="G44" s="23">
        <v>550715015</v>
      </c>
      <c r="H44" s="19">
        <v>-3984377888</v>
      </c>
      <c r="I44" s="22">
        <v>4946109603</v>
      </c>
      <c r="J44" s="17">
        <v>4884613720</v>
      </c>
      <c r="K44" s="23">
        <v>3334691190</v>
      </c>
    </row>
    <row r="45" spans="1:11" ht="13.5" x14ac:dyDescent="0.25">
      <c r="A45" s="30" t="s">
        <v>50</v>
      </c>
      <c r="B45" s="66">
        <v>138331306340</v>
      </c>
      <c r="C45" s="66">
        <v>87568848768</v>
      </c>
      <c r="D45" s="67">
        <v>31911431652</v>
      </c>
      <c r="E45" s="68">
        <v>112658093344</v>
      </c>
      <c r="F45" s="66">
        <v>114235142562</v>
      </c>
      <c r="G45" s="69">
        <v>114235142562</v>
      </c>
      <c r="H45" s="70">
        <v>35932327379</v>
      </c>
      <c r="I45" s="68">
        <v>46091094120</v>
      </c>
      <c r="J45" s="66">
        <v>48774781686</v>
      </c>
      <c r="K45" s="69">
        <v>60292782972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33579308170</v>
      </c>
      <c r="C48" s="17">
        <v>30013847970</v>
      </c>
      <c r="D48" s="21">
        <v>33662595726</v>
      </c>
      <c r="E48" s="22">
        <v>80283130437</v>
      </c>
      <c r="F48" s="17">
        <v>72086146095</v>
      </c>
      <c r="G48" s="23">
        <v>72086146095</v>
      </c>
      <c r="H48" s="19">
        <v>31143613776</v>
      </c>
      <c r="I48" s="22">
        <v>48176093346</v>
      </c>
      <c r="J48" s="17">
        <v>50317307122</v>
      </c>
      <c r="K48" s="23">
        <v>59180421838</v>
      </c>
    </row>
    <row r="49" spans="1:11" ht="13.5" x14ac:dyDescent="0.25">
      <c r="A49" s="20" t="s">
        <v>53</v>
      </c>
      <c r="B49" s="17">
        <f>+B75</f>
        <v>50193439225.879616</v>
      </c>
      <c r="C49" s="17">
        <f t="shared" ref="C49:K49" si="6">+C75</f>
        <v>33706927211.04879</v>
      </c>
      <c r="D49" s="21">
        <f t="shared" si="6"/>
        <v>59154069941.441063</v>
      </c>
      <c r="E49" s="22">
        <f t="shared" si="6"/>
        <v>32900483535.418022</v>
      </c>
      <c r="F49" s="17">
        <f t="shared" si="6"/>
        <v>38908605384.016426</v>
      </c>
      <c r="G49" s="23">
        <f t="shared" si="6"/>
        <v>38908605384.016426</v>
      </c>
      <c r="H49" s="19">
        <f t="shared" si="6"/>
        <v>16520486071.866196</v>
      </c>
      <c r="I49" s="22">
        <f t="shared" si="6"/>
        <v>23447486425.474457</v>
      </c>
      <c r="J49" s="17">
        <f t="shared" si="6"/>
        <v>28984454486.491852</v>
      </c>
      <c r="K49" s="23">
        <f t="shared" si="6"/>
        <v>27145281192.340218</v>
      </c>
    </row>
    <row r="50" spans="1:11" ht="13.5" x14ac:dyDescent="0.25">
      <c r="A50" s="30" t="s">
        <v>54</v>
      </c>
      <c r="B50" s="66">
        <f>+B48-B49</f>
        <v>-16614131055.879616</v>
      </c>
      <c r="C50" s="66">
        <f t="shared" ref="C50:K50" si="7">+C48-C49</f>
        <v>-3693079241.04879</v>
      </c>
      <c r="D50" s="67">
        <f t="shared" si="7"/>
        <v>-25491474215.441063</v>
      </c>
      <c r="E50" s="68">
        <f t="shared" si="7"/>
        <v>47382646901.581978</v>
      </c>
      <c r="F50" s="66">
        <f t="shared" si="7"/>
        <v>33177540710.983574</v>
      </c>
      <c r="G50" s="69">
        <f t="shared" si="7"/>
        <v>33177540710.983574</v>
      </c>
      <c r="H50" s="70">
        <f t="shared" si="7"/>
        <v>14623127704.133804</v>
      </c>
      <c r="I50" s="68">
        <f t="shared" si="7"/>
        <v>24728606920.525543</v>
      </c>
      <c r="J50" s="66">
        <f t="shared" si="7"/>
        <v>21332852635.508148</v>
      </c>
      <c r="K50" s="69">
        <f t="shared" si="7"/>
        <v>32035140645.659782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255399862707</v>
      </c>
      <c r="C53" s="17">
        <v>246293776692</v>
      </c>
      <c r="D53" s="21">
        <v>307332222063</v>
      </c>
      <c r="E53" s="22">
        <v>394444325664</v>
      </c>
      <c r="F53" s="17">
        <v>387826316690</v>
      </c>
      <c r="G53" s="23">
        <v>387826316690</v>
      </c>
      <c r="H53" s="19">
        <v>224007300853</v>
      </c>
      <c r="I53" s="22">
        <v>342406778352</v>
      </c>
      <c r="J53" s="17">
        <v>361241322040</v>
      </c>
      <c r="K53" s="23">
        <v>373658315520</v>
      </c>
    </row>
    <row r="54" spans="1:11" ht="13.5" x14ac:dyDescent="0.25">
      <c r="A54" s="20" t="s">
        <v>57</v>
      </c>
      <c r="B54" s="17">
        <v>17614366175</v>
      </c>
      <c r="C54" s="17">
        <v>15788892426</v>
      </c>
      <c r="D54" s="21">
        <v>19148766043</v>
      </c>
      <c r="E54" s="22">
        <v>19667046455</v>
      </c>
      <c r="F54" s="17">
        <v>19496369194</v>
      </c>
      <c r="G54" s="23">
        <v>19496369194</v>
      </c>
      <c r="H54" s="19">
        <v>18686812631</v>
      </c>
      <c r="I54" s="22">
        <v>20542054234</v>
      </c>
      <c r="J54" s="17">
        <v>21590202328</v>
      </c>
      <c r="K54" s="23">
        <v>22784176824</v>
      </c>
    </row>
    <row r="55" spans="1:11" ht="13.5" x14ac:dyDescent="0.25">
      <c r="A55" s="20" t="s">
        <v>58</v>
      </c>
      <c r="B55" s="17">
        <v>40159912102</v>
      </c>
      <c r="C55" s="17">
        <v>39344636131</v>
      </c>
      <c r="D55" s="21">
        <v>47985192260</v>
      </c>
      <c r="E55" s="22">
        <v>17119073412</v>
      </c>
      <c r="F55" s="17">
        <v>16431476998</v>
      </c>
      <c r="G55" s="23">
        <v>16431476998</v>
      </c>
      <c r="H55" s="19">
        <v>14770712457</v>
      </c>
      <c r="I55" s="22">
        <v>17329992480</v>
      </c>
      <c r="J55" s="17">
        <v>17921710898</v>
      </c>
      <c r="K55" s="23">
        <v>17927316670</v>
      </c>
    </row>
    <row r="56" spans="1:11" ht="13.5" x14ac:dyDescent="0.25">
      <c r="A56" s="20" t="s">
        <v>59</v>
      </c>
      <c r="B56" s="17">
        <v>11380035091</v>
      </c>
      <c r="C56" s="17">
        <v>10124111301</v>
      </c>
      <c r="D56" s="21">
        <v>12398545002</v>
      </c>
      <c r="E56" s="22">
        <v>20747904913</v>
      </c>
      <c r="F56" s="17">
        <v>19268792404</v>
      </c>
      <c r="G56" s="23">
        <v>19268792404</v>
      </c>
      <c r="H56" s="19">
        <v>12394789963</v>
      </c>
      <c r="I56" s="22">
        <v>19304290948</v>
      </c>
      <c r="J56" s="17">
        <v>20092382194</v>
      </c>
      <c r="K56" s="23">
        <v>21013353209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4874913480</v>
      </c>
      <c r="C59" s="17">
        <v>6217798219</v>
      </c>
      <c r="D59" s="21">
        <v>8360433161</v>
      </c>
      <c r="E59" s="22">
        <v>13748259349</v>
      </c>
      <c r="F59" s="17">
        <v>14496516554</v>
      </c>
      <c r="G59" s="23">
        <v>14496516554</v>
      </c>
      <c r="H59" s="19">
        <v>9049784299</v>
      </c>
      <c r="I59" s="22">
        <v>20446646535</v>
      </c>
      <c r="J59" s="17">
        <v>22325795620</v>
      </c>
      <c r="K59" s="23">
        <v>24389392092</v>
      </c>
    </row>
    <row r="60" spans="1:11" ht="13.5" x14ac:dyDescent="0.25">
      <c r="A60" s="20" t="s">
        <v>62</v>
      </c>
      <c r="B60" s="17">
        <v>1375853430</v>
      </c>
      <c r="C60" s="17">
        <v>4435093390</v>
      </c>
      <c r="D60" s="21">
        <v>4051302706</v>
      </c>
      <c r="E60" s="22">
        <v>14508064187</v>
      </c>
      <c r="F60" s="17">
        <v>14878192887</v>
      </c>
      <c r="G60" s="23">
        <v>14878192887</v>
      </c>
      <c r="H60" s="19">
        <v>5399224836</v>
      </c>
      <c r="I60" s="22">
        <v>15801211469</v>
      </c>
      <c r="J60" s="17">
        <v>16739329723</v>
      </c>
      <c r="K60" s="23">
        <v>17706872765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145401</v>
      </c>
      <c r="C62" s="86">
        <v>180883</v>
      </c>
      <c r="D62" s="87">
        <v>180883</v>
      </c>
      <c r="E62" s="85">
        <v>432069</v>
      </c>
      <c r="F62" s="86">
        <v>510039</v>
      </c>
      <c r="G62" s="87">
        <v>510039</v>
      </c>
      <c r="H62" s="88">
        <v>510039</v>
      </c>
      <c r="I62" s="85">
        <v>522790</v>
      </c>
      <c r="J62" s="86">
        <v>529093</v>
      </c>
      <c r="K62" s="87">
        <v>536889</v>
      </c>
    </row>
    <row r="63" spans="1:11" ht="13.5" x14ac:dyDescent="0.25">
      <c r="A63" s="84" t="s">
        <v>65</v>
      </c>
      <c r="B63" s="85">
        <v>192400</v>
      </c>
      <c r="C63" s="86">
        <v>289962</v>
      </c>
      <c r="D63" s="87">
        <v>289962</v>
      </c>
      <c r="E63" s="85">
        <v>285547</v>
      </c>
      <c r="F63" s="86">
        <v>364200</v>
      </c>
      <c r="G63" s="87">
        <v>364200</v>
      </c>
      <c r="H63" s="88">
        <v>329200</v>
      </c>
      <c r="I63" s="85">
        <v>411498</v>
      </c>
      <c r="J63" s="86">
        <v>382094</v>
      </c>
      <c r="K63" s="87">
        <v>431346</v>
      </c>
    </row>
    <row r="64" spans="1:11" ht="13.5" x14ac:dyDescent="0.25">
      <c r="A64" s="84" t="s">
        <v>66</v>
      </c>
      <c r="B64" s="85">
        <v>484909</v>
      </c>
      <c r="C64" s="86">
        <v>478745</v>
      </c>
      <c r="D64" s="87">
        <v>478745</v>
      </c>
      <c r="E64" s="85">
        <v>488529</v>
      </c>
      <c r="F64" s="86">
        <v>489632</v>
      </c>
      <c r="G64" s="87">
        <v>489632</v>
      </c>
      <c r="H64" s="88">
        <v>489632</v>
      </c>
      <c r="I64" s="85">
        <v>635020</v>
      </c>
      <c r="J64" s="86">
        <v>639131</v>
      </c>
      <c r="K64" s="87">
        <v>575943</v>
      </c>
    </row>
    <row r="65" spans="1:11" ht="13.5" x14ac:dyDescent="0.25">
      <c r="A65" s="84" t="s">
        <v>67</v>
      </c>
      <c r="B65" s="85">
        <v>265750</v>
      </c>
      <c r="C65" s="86">
        <v>231765</v>
      </c>
      <c r="D65" s="87">
        <v>231765</v>
      </c>
      <c r="E65" s="85">
        <v>262061</v>
      </c>
      <c r="F65" s="86">
        <v>262061</v>
      </c>
      <c r="G65" s="87">
        <v>262061</v>
      </c>
      <c r="H65" s="88">
        <v>262061</v>
      </c>
      <c r="I65" s="85">
        <v>564951</v>
      </c>
      <c r="J65" s="86">
        <v>585359</v>
      </c>
      <c r="K65" s="87">
        <v>604161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0.63012946023841232</v>
      </c>
      <c r="C70" s="5">
        <f t="shared" ref="C70:K70" si="8">IF(ISERROR(C71/C72),0,(C71/C72))</f>
        <v>0.5021560220423521</v>
      </c>
      <c r="D70" s="5">
        <f t="shared" si="8"/>
        <v>0.51108604308146766</v>
      </c>
      <c r="E70" s="5">
        <f t="shared" si="8"/>
        <v>0.97321250254123126</v>
      </c>
      <c r="F70" s="5">
        <f t="shared" si="8"/>
        <v>0.97353421024933517</v>
      </c>
      <c r="G70" s="5">
        <f t="shared" si="8"/>
        <v>0.97353421024933517</v>
      </c>
      <c r="H70" s="5">
        <f t="shared" si="8"/>
        <v>0.74340723758117366</v>
      </c>
      <c r="I70" s="5">
        <f t="shared" si="8"/>
        <v>1.0214250044924864</v>
      </c>
      <c r="J70" s="5">
        <f t="shared" si="8"/>
        <v>1.02331002217529</v>
      </c>
      <c r="K70" s="5">
        <f t="shared" si="8"/>
        <v>1.0240211456588195</v>
      </c>
    </row>
    <row r="71" spans="1:11" hidden="1" x14ac:dyDescent="0.2">
      <c r="A71" s="1" t="s">
        <v>89</v>
      </c>
      <c r="B71" s="2">
        <f>+B83</f>
        <v>123490553737</v>
      </c>
      <c r="C71" s="2">
        <f t="shared" ref="C71:K71" si="9">+C83</f>
        <v>89631270931</v>
      </c>
      <c r="D71" s="2">
        <f t="shared" si="9"/>
        <v>114296356447</v>
      </c>
      <c r="E71" s="2">
        <f t="shared" si="9"/>
        <v>247945876049</v>
      </c>
      <c r="F71" s="2">
        <f t="shared" si="9"/>
        <v>244584686893</v>
      </c>
      <c r="G71" s="2">
        <f t="shared" si="9"/>
        <v>244584686893</v>
      </c>
      <c r="H71" s="2">
        <f t="shared" si="9"/>
        <v>185408585264</v>
      </c>
      <c r="I71" s="2">
        <f t="shared" si="9"/>
        <v>277902903234</v>
      </c>
      <c r="J71" s="2">
        <f t="shared" si="9"/>
        <v>300284807411</v>
      </c>
      <c r="K71" s="2">
        <f t="shared" si="9"/>
        <v>326812935296</v>
      </c>
    </row>
    <row r="72" spans="1:11" hidden="1" x14ac:dyDescent="0.2">
      <c r="A72" s="1" t="s">
        <v>90</v>
      </c>
      <c r="B72" s="2">
        <f>+B77</f>
        <v>195976480278</v>
      </c>
      <c r="C72" s="2">
        <f t="shared" ref="C72:K72" si="10">+C77</f>
        <v>178492872726</v>
      </c>
      <c r="D72" s="2">
        <f t="shared" si="10"/>
        <v>223634274491</v>
      </c>
      <c r="E72" s="2">
        <f t="shared" si="10"/>
        <v>254770541276</v>
      </c>
      <c r="F72" s="2">
        <f t="shared" si="10"/>
        <v>251233787491</v>
      </c>
      <c r="G72" s="2">
        <f t="shared" si="10"/>
        <v>251233787491</v>
      </c>
      <c r="H72" s="2">
        <f t="shared" si="10"/>
        <v>249403793629</v>
      </c>
      <c r="I72" s="2">
        <f t="shared" si="10"/>
        <v>272073722507</v>
      </c>
      <c r="J72" s="2">
        <f t="shared" si="10"/>
        <v>293444607112</v>
      </c>
      <c r="K72" s="2">
        <f t="shared" si="10"/>
        <v>319146666728</v>
      </c>
    </row>
    <row r="73" spans="1:11" hidden="1" x14ac:dyDescent="0.2">
      <c r="A73" s="1" t="s">
        <v>91</v>
      </c>
      <c r="B73" s="2">
        <f>+B74</f>
        <v>-7930314221.8333302</v>
      </c>
      <c r="C73" s="2">
        <f t="shared" ref="C73:K73" si="11">+(C78+C80+C81+C82)-(B78+B80+B81+B82)</f>
        <v>-11357460173</v>
      </c>
      <c r="D73" s="2">
        <f t="shared" si="11"/>
        <v>12428920756</v>
      </c>
      <c r="E73" s="2">
        <f t="shared" si="11"/>
        <v>15652425978</v>
      </c>
      <c r="F73" s="2">
        <f>+(F78+F80+F81+F82)-(D78+D80+D81+D82)</f>
        <v>18079874957</v>
      </c>
      <c r="G73" s="2">
        <f>+(G78+G80+G81+G82)-(D78+D80+D81+D82)</f>
        <v>18079874957</v>
      </c>
      <c r="H73" s="2">
        <f>+(H78+H80+H81+H82)-(D78+D80+D81+D82)</f>
        <v>10578271393</v>
      </c>
      <c r="I73" s="2">
        <f>+(I78+I80+I81+I82)-(E78+E80+E81+E82)</f>
        <v>-4137545700</v>
      </c>
      <c r="J73" s="2">
        <f t="shared" si="11"/>
        <v>-40908272195</v>
      </c>
      <c r="K73" s="2">
        <f t="shared" si="11"/>
        <v>-1456521936</v>
      </c>
    </row>
    <row r="74" spans="1:11" hidden="1" x14ac:dyDescent="0.2">
      <c r="A74" s="1" t="s">
        <v>92</v>
      </c>
      <c r="B74" s="2">
        <f>+TREND(C74:E74)</f>
        <v>-7930314221.8333302</v>
      </c>
      <c r="C74" s="2">
        <f>+C73</f>
        <v>-11357460173</v>
      </c>
      <c r="D74" s="2">
        <f t="shared" ref="D74:K74" si="12">+D73</f>
        <v>12428920756</v>
      </c>
      <c r="E74" s="2">
        <f t="shared" si="12"/>
        <v>15652425978</v>
      </c>
      <c r="F74" s="2">
        <f t="shared" si="12"/>
        <v>18079874957</v>
      </c>
      <c r="G74" s="2">
        <f t="shared" si="12"/>
        <v>18079874957</v>
      </c>
      <c r="H74" s="2">
        <f t="shared" si="12"/>
        <v>10578271393</v>
      </c>
      <c r="I74" s="2">
        <f t="shared" si="12"/>
        <v>-4137545700</v>
      </c>
      <c r="J74" s="2">
        <f t="shared" si="12"/>
        <v>-40908272195</v>
      </c>
      <c r="K74" s="2">
        <f t="shared" si="12"/>
        <v>-1456521936</v>
      </c>
    </row>
    <row r="75" spans="1:11" hidden="1" x14ac:dyDescent="0.2">
      <c r="A75" s="1" t="s">
        <v>93</v>
      </c>
      <c r="B75" s="2">
        <f>+B84-(((B80+B81+B82+B78)*B70)-B79)</f>
        <v>50193439225.879616</v>
      </c>
      <c r="C75" s="2">
        <f t="shared" ref="C75:K75" si="13">+C84-(((C80+C81+C82+C78)*C70)-C79)</f>
        <v>33706927211.04879</v>
      </c>
      <c r="D75" s="2">
        <f t="shared" si="13"/>
        <v>59154069941.441063</v>
      </c>
      <c r="E75" s="2">
        <f t="shared" si="13"/>
        <v>32900483535.418022</v>
      </c>
      <c r="F75" s="2">
        <f t="shared" si="13"/>
        <v>38908605384.016426</v>
      </c>
      <c r="G75" s="2">
        <f t="shared" si="13"/>
        <v>38908605384.016426</v>
      </c>
      <c r="H75" s="2">
        <f t="shared" si="13"/>
        <v>16520486071.866196</v>
      </c>
      <c r="I75" s="2">
        <f t="shared" si="13"/>
        <v>23447486425.474457</v>
      </c>
      <c r="J75" s="2">
        <f t="shared" si="13"/>
        <v>28984454486.491852</v>
      </c>
      <c r="K75" s="2">
        <f t="shared" si="13"/>
        <v>27145281192.340218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195976480278</v>
      </c>
      <c r="C77" s="3">
        <v>178492872726</v>
      </c>
      <c r="D77" s="3">
        <v>223634274491</v>
      </c>
      <c r="E77" s="3">
        <v>254770541276</v>
      </c>
      <c r="F77" s="3">
        <v>251233787491</v>
      </c>
      <c r="G77" s="3">
        <v>251233787491</v>
      </c>
      <c r="H77" s="3">
        <v>249403793629</v>
      </c>
      <c r="I77" s="3">
        <v>272073722507</v>
      </c>
      <c r="J77" s="3">
        <v>293444607112</v>
      </c>
      <c r="K77" s="3">
        <v>319146666728</v>
      </c>
    </row>
    <row r="78" spans="1:11" hidden="1" x14ac:dyDescent="0.2">
      <c r="A78" s="1" t="s">
        <v>69</v>
      </c>
      <c r="B78" s="3">
        <v>308531505</v>
      </c>
      <c r="C78" s="3">
        <v>373924782</v>
      </c>
      <c r="D78" s="3">
        <v>820126893</v>
      </c>
      <c r="E78" s="3">
        <v>403797386</v>
      </c>
      <c r="F78" s="3">
        <v>327363865</v>
      </c>
      <c r="G78" s="3">
        <v>327363865</v>
      </c>
      <c r="H78" s="3">
        <v>63768920</v>
      </c>
      <c r="I78" s="3">
        <v>342875501</v>
      </c>
      <c r="J78" s="3">
        <v>340669638</v>
      </c>
      <c r="K78" s="3">
        <v>337289742</v>
      </c>
    </row>
    <row r="79" spans="1:11" hidden="1" x14ac:dyDescent="0.2">
      <c r="A79" s="1" t="s">
        <v>70</v>
      </c>
      <c r="B79" s="3">
        <v>30253058758</v>
      </c>
      <c r="C79" s="3">
        <v>32735637132</v>
      </c>
      <c r="D79" s="3">
        <v>50776942389</v>
      </c>
      <c r="E79" s="3">
        <v>68668833940</v>
      </c>
      <c r="F79" s="3">
        <v>70451689137</v>
      </c>
      <c r="G79" s="3">
        <v>70451689137</v>
      </c>
      <c r="H79" s="3">
        <v>34474651417</v>
      </c>
      <c r="I79" s="3">
        <v>44577023005</v>
      </c>
      <c r="J79" s="3">
        <v>4838477419</v>
      </c>
      <c r="K79" s="3">
        <v>-548054476</v>
      </c>
    </row>
    <row r="80" spans="1:11" hidden="1" x14ac:dyDescent="0.2">
      <c r="A80" s="1" t="s">
        <v>71</v>
      </c>
      <c r="B80" s="3">
        <v>22995005759</v>
      </c>
      <c r="C80" s="3">
        <v>13256067225</v>
      </c>
      <c r="D80" s="3">
        <v>21861928261</v>
      </c>
      <c r="E80" s="3">
        <v>43885588518</v>
      </c>
      <c r="F80" s="3">
        <v>41662299933</v>
      </c>
      <c r="G80" s="3">
        <v>41662299933</v>
      </c>
      <c r="H80" s="3">
        <v>37496102899</v>
      </c>
      <c r="I80" s="3">
        <v>37316388743</v>
      </c>
      <c r="J80" s="3">
        <v>10273646784</v>
      </c>
      <c r="K80" s="3">
        <v>9863432245</v>
      </c>
    </row>
    <row r="81" spans="1:11" hidden="1" x14ac:dyDescent="0.2">
      <c r="A81" s="1" t="s">
        <v>72</v>
      </c>
      <c r="B81" s="3">
        <v>17700387427</v>
      </c>
      <c r="C81" s="3">
        <v>17882247522</v>
      </c>
      <c r="D81" s="3">
        <v>21210813227</v>
      </c>
      <c r="E81" s="3">
        <v>15009547140</v>
      </c>
      <c r="F81" s="3">
        <v>19736759085</v>
      </c>
      <c r="G81" s="3">
        <v>19736759085</v>
      </c>
      <c r="H81" s="3">
        <v>15328471134</v>
      </c>
      <c r="I81" s="3">
        <v>17629942874</v>
      </c>
      <c r="J81" s="3">
        <v>3758721844</v>
      </c>
      <c r="K81" s="3">
        <v>2707909775</v>
      </c>
    </row>
    <row r="82" spans="1:11" hidden="1" x14ac:dyDescent="0.2">
      <c r="A82" s="1" t="s">
        <v>73</v>
      </c>
      <c r="B82" s="3">
        <v>1983156892</v>
      </c>
      <c r="C82" s="3">
        <v>117381881</v>
      </c>
      <c r="D82" s="3">
        <v>165673785</v>
      </c>
      <c r="E82" s="3">
        <v>412035100</v>
      </c>
      <c r="F82" s="3">
        <v>411994240</v>
      </c>
      <c r="G82" s="3">
        <v>411994240</v>
      </c>
      <c r="H82" s="3">
        <v>1748470606</v>
      </c>
      <c r="I82" s="3">
        <v>284215326</v>
      </c>
      <c r="J82" s="3">
        <v>292111983</v>
      </c>
      <c r="K82" s="3">
        <v>299996551</v>
      </c>
    </row>
    <row r="83" spans="1:11" hidden="1" x14ac:dyDescent="0.2">
      <c r="A83" s="1" t="s">
        <v>74</v>
      </c>
      <c r="B83" s="3">
        <v>123490553737</v>
      </c>
      <c r="C83" s="3">
        <v>89631270931</v>
      </c>
      <c r="D83" s="3">
        <v>114296356447</v>
      </c>
      <c r="E83" s="3">
        <v>247945876049</v>
      </c>
      <c r="F83" s="3">
        <v>244584686893</v>
      </c>
      <c r="G83" s="3">
        <v>244584686893</v>
      </c>
      <c r="H83" s="3">
        <v>185408585264</v>
      </c>
      <c r="I83" s="3">
        <v>277902903234</v>
      </c>
      <c r="J83" s="3">
        <v>300284807411</v>
      </c>
      <c r="K83" s="3">
        <v>326812935296</v>
      </c>
    </row>
    <row r="84" spans="1:11" hidden="1" x14ac:dyDescent="0.2">
      <c r="A84" s="1" t="s">
        <v>75</v>
      </c>
      <c r="B84" s="3">
        <v>47027806983</v>
      </c>
      <c r="C84" s="3">
        <v>16854294945</v>
      </c>
      <c r="D84" s="3">
        <v>30894833532</v>
      </c>
      <c r="E84" s="3">
        <v>22343110332</v>
      </c>
      <c r="F84" s="3">
        <v>28950791087</v>
      </c>
      <c r="G84" s="3">
        <v>28950791087</v>
      </c>
      <c r="H84" s="3">
        <v>22663237293</v>
      </c>
      <c r="I84" s="3">
        <v>35634546690</v>
      </c>
      <c r="J84" s="3">
        <v>39152972294</v>
      </c>
      <c r="K84" s="3">
        <v>41219250366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6398F3-83F5-478C-A07D-7AC6768B34F6}"/>
</file>

<file path=customXml/itemProps2.xml><?xml version="1.0" encoding="utf-8"?>
<ds:datastoreItem xmlns:ds="http://schemas.openxmlformats.org/officeDocument/2006/customXml" ds:itemID="{FC9ACA52-AC4B-49B4-A701-E7815D106DCE}"/>
</file>

<file path=customXml/itemProps3.xml><?xml version="1.0" encoding="utf-8"?>
<ds:datastoreItem xmlns:ds="http://schemas.openxmlformats.org/officeDocument/2006/customXml" ds:itemID="{984DB07B-FFC0-4788-B8B6-A709134A05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2024-08-19T23:32:41Z</dcterms:created>
  <dcterms:modified xsi:type="dcterms:W3CDTF">2024-08-20T06:51:15Z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